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workbookPassword="E2BC" lockStructure="1"/>
  <bookViews>
    <workbookView windowWidth="28800" windowHeight="12120"/>
  </bookViews>
  <sheets>
    <sheet name="Sheet1" sheetId="1" r:id="rId1"/>
  </sheets>
  <definedNames>
    <definedName name="_xlnm._FilterDatabase" localSheetId="0" hidden="1">Sheet1!$B$1:$W$14</definedName>
  </definedNames>
  <calcPr calcId="144525"/>
</workbook>
</file>

<file path=xl/sharedStrings.xml><?xml version="1.0" encoding="utf-8"?>
<sst xmlns="http://schemas.openxmlformats.org/spreadsheetml/2006/main" count="169" uniqueCount="63">
  <si>
    <t>02-2026年泉州市鲤城区综合行政执法机构公开招聘编制内工作人员岗位信息表</t>
  </si>
  <si>
    <r>
      <rPr>
        <sz val="12"/>
        <color rgb="FF000000"/>
        <rFont val="宋体"/>
        <charset val="134"/>
        <scheme val="minor"/>
      </rPr>
      <t>特别说明：
1.所有岗位的聘用人员在本区的最低服务年限五年；
2.专门岗位中注明“专门岗位二”的，专门面向从泉州市应征入伍的普通全日制大学生退役士兵（要求报考人员必须是由泉州市兵役机关批准入伍，并在2026年8月31日前毕业且退役）；
3.报名考试、资格审核等有关问题</t>
    </r>
    <r>
      <rPr>
        <sz val="12"/>
        <color rgb="FF000000"/>
        <rFont val="宋体"/>
        <charset val="134"/>
        <scheme val="minor"/>
      </rPr>
      <t>请联系鲤城区人社局，联系人及电话：陈女士，0595-22355070。</t>
    </r>
  </si>
  <si>
    <t>主管代码</t>
  </si>
  <si>
    <t>主管部门</t>
  </si>
  <si>
    <t>单位代码</t>
  </si>
  <si>
    <t>单位名称</t>
  </si>
  <si>
    <t>经费
形式</t>
  </si>
  <si>
    <t>岗位代码</t>
  </si>
  <si>
    <t>岗位类别及名称</t>
  </si>
  <si>
    <t>岗位最高级别</t>
  </si>
  <si>
    <t>招聘
人数</t>
  </si>
  <si>
    <t>是否专门岗位</t>
  </si>
  <si>
    <t>所  需  资  格  条  件</t>
  </si>
  <si>
    <t>考试方式及折算比例</t>
  </si>
  <si>
    <t>备注</t>
  </si>
  <si>
    <t>招聘单位联系人及电话</t>
  </si>
  <si>
    <t>最高
年龄</t>
  </si>
  <si>
    <t>性别</t>
  </si>
  <si>
    <t>户籍</t>
  </si>
  <si>
    <t>政治面貌</t>
  </si>
  <si>
    <t>学历类别</t>
  </si>
  <si>
    <t>学历</t>
  </si>
  <si>
    <t>学位</t>
  </si>
  <si>
    <t>专业要求</t>
  </si>
  <si>
    <t>其他要求</t>
  </si>
  <si>
    <t>笔试</t>
  </si>
  <si>
    <t>面试</t>
  </si>
  <si>
    <t>泉州市鲤城区市场监督管理局</t>
  </si>
  <si>
    <t>鲤城区市场监管综合执法大队</t>
  </si>
  <si>
    <t>财政核拨</t>
  </si>
  <si>
    <t>专技（执法办案1）</t>
  </si>
  <si>
    <t>12级</t>
  </si>
  <si>
    <t>否</t>
  </si>
  <si>
    <t>男</t>
  </si>
  <si>
    <t>本省</t>
  </si>
  <si>
    <t>不限</t>
  </si>
  <si>
    <t>本科及以上</t>
  </si>
  <si>
    <t>学士及以上</t>
  </si>
  <si>
    <t>食品科学与工程类，旅游餐饮类，机械类，计算机软件技术类</t>
  </si>
  <si>
    <t>陈女士：0595-22370911</t>
  </si>
  <si>
    <t>专技（执法办案2）</t>
  </si>
  <si>
    <t>女</t>
  </si>
  <si>
    <t>专技（执法办案3）</t>
  </si>
  <si>
    <t>全国</t>
  </si>
  <si>
    <t>法学类</t>
  </si>
  <si>
    <t>须取得国家统一法律职业资格证书</t>
  </si>
  <si>
    <t>专技（执法办案4）</t>
  </si>
  <si>
    <t>是</t>
  </si>
  <si>
    <t>大专及以上</t>
  </si>
  <si>
    <t>专门岗位二</t>
  </si>
  <si>
    <t>泉州市鲤城区城市管理和综合执法局</t>
  </si>
  <si>
    <t>泉州市鲤城区城市管理综合执法一大队</t>
  </si>
  <si>
    <t>专技（城市管理）</t>
  </si>
  <si>
    <t>法学类，计算机科学与技术类</t>
  </si>
  <si>
    <t>杨女士：0595-22251917</t>
  </si>
  <si>
    <t>专技（文字综合1）</t>
  </si>
  <si>
    <t>中国语言文学类</t>
  </si>
  <si>
    <t>专技（文字综合2）</t>
  </si>
  <si>
    <t>专技（市政设施1）</t>
  </si>
  <si>
    <t>市政工程类</t>
  </si>
  <si>
    <t>专技（市政设施2）</t>
  </si>
  <si>
    <t>专技（市政设施3）</t>
  </si>
  <si>
    <t>土建类</t>
  </si>
</sst>
</file>

<file path=xl/styles.xml><?xml version="1.0" encoding="utf-8"?>
<styleSheet xmlns="http://schemas.openxmlformats.org/spreadsheetml/2006/main">
  <numFmts count="6">
    <numFmt numFmtId="176" formatCode="00"/>
    <numFmt numFmtId="177" formatCode="000"/>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8">
    <font>
      <sz val="11"/>
      <color theme="1"/>
      <name val="宋体"/>
      <charset val="134"/>
      <scheme val="minor"/>
    </font>
    <font>
      <sz val="12"/>
      <name val="宋体"/>
      <charset val="134"/>
    </font>
    <font>
      <sz val="12"/>
      <color theme="1"/>
      <name val="宋体"/>
      <charset val="134"/>
      <scheme val="minor"/>
    </font>
    <font>
      <sz val="11"/>
      <name val="宋体"/>
      <charset val="134"/>
      <scheme val="minor"/>
    </font>
    <font>
      <b/>
      <sz val="18"/>
      <color theme="1"/>
      <name val="宋体"/>
      <charset val="134"/>
      <scheme val="minor"/>
    </font>
    <font>
      <sz val="12"/>
      <color rgb="FF000000"/>
      <name val="宋体"/>
      <charset val="134"/>
      <scheme val="minor"/>
    </font>
    <font>
      <b/>
      <sz val="10"/>
      <name val="黑体"/>
      <charset val="134"/>
    </font>
    <font>
      <sz val="10"/>
      <name val="宋体"/>
      <charset val="134"/>
    </font>
    <font>
      <sz val="10"/>
      <color rgb="FF000000"/>
      <name val="宋体"/>
      <charset val="134"/>
    </font>
    <font>
      <sz val="11"/>
      <color theme="0"/>
      <name val="宋体"/>
      <charset val="0"/>
      <scheme val="minor"/>
    </font>
    <font>
      <sz val="11"/>
      <color rgb="FF9C6500"/>
      <name val="宋体"/>
      <charset val="0"/>
      <scheme val="minor"/>
    </font>
    <font>
      <sz val="11"/>
      <color rgb="FFFF000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b/>
      <sz val="13"/>
      <color theme="3"/>
      <name val="宋体"/>
      <charset val="134"/>
      <scheme val="minor"/>
    </font>
    <font>
      <b/>
      <sz val="11"/>
      <color theme="1"/>
      <name val="宋体"/>
      <charset val="0"/>
      <scheme val="minor"/>
    </font>
    <font>
      <i/>
      <sz val="11"/>
      <color rgb="FF7F7F7F"/>
      <name val="宋体"/>
      <charset val="0"/>
      <scheme val="minor"/>
    </font>
    <font>
      <u/>
      <sz val="11"/>
      <color rgb="FF0000FF"/>
      <name val="宋体"/>
      <charset val="0"/>
      <scheme val="minor"/>
    </font>
    <font>
      <sz val="11"/>
      <color rgb="FFFA7D00"/>
      <name val="宋体"/>
      <charset val="0"/>
      <scheme val="minor"/>
    </font>
    <font>
      <sz val="11"/>
      <color rgb="FF006100"/>
      <name val="宋体"/>
      <charset val="0"/>
      <scheme val="minor"/>
    </font>
    <font>
      <u/>
      <sz val="11"/>
      <color rgb="FF800080"/>
      <name val="宋体"/>
      <charset val="0"/>
      <scheme val="minor"/>
    </font>
    <font>
      <b/>
      <sz val="18"/>
      <color theme="3"/>
      <name val="宋体"/>
      <charset val="134"/>
      <scheme val="minor"/>
    </font>
    <font>
      <b/>
      <sz val="11"/>
      <color rgb="FFFFFFFF"/>
      <name val="宋体"/>
      <charset val="0"/>
      <scheme val="minor"/>
    </font>
    <font>
      <b/>
      <sz val="15"/>
      <color theme="3"/>
      <name val="宋体"/>
      <charset val="134"/>
      <scheme val="minor"/>
    </font>
    <font>
      <b/>
      <sz val="11"/>
      <color rgb="FFFA7D00"/>
      <name val="宋体"/>
      <charset val="0"/>
      <scheme val="minor"/>
    </font>
    <font>
      <sz val="11"/>
      <color rgb="FF3F3F76"/>
      <name val="宋体"/>
      <charset val="0"/>
      <scheme val="minor"/>
    </font>
    <font>
      <b/>
      <sz val="11"/>
      <color rgb="FF3F3F3F"/>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7CE"/>
        <bgColor indexed="64"/>
      </patternFill>
    </fill>
    <fill>
      <patternFill patternType="solid">
        <fgColor theme="5"/>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FFFFCC"/>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9"/>
        <bgColor indexed="64"/>
      </patternFill>
    </fill>
    <fill>
      <patternFill patternType="solid">
        <fgColor rgb="FFC6EFCE"/>
        <bgColor indexed="64"/>
      </patternFill>
    </fill>
    <fill>
      <patternFill patternType="solid">
        <fgColor rgb="FFA5A5A5"/>
        <bgColor indexed="64"/>
      </patternFill>
    </fill>
    <fill>
      <patternFill patternType="solid">
        <fgColor theme="8" tint="0.599993896298105"/>
        <bgColor indexed="64"/>
      </patternFill>
    </fill>
    <fill>
      <patternFill patternType="solid">
        <fgColor theme="6"/>
        <bgColor indexed="64"/>
      </patternFill>
    </fill>
    <fill>
      <patternFill patternType="solid">
        <fgColor rgb="FFF2F2F2"/>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0" fontId="9" fillId="23" borderId="0" applyNumberFormat="0" applyBorder="0" applyAlignment="0" applyProtection="0">
      <alignment vertical="center"/>
    </xf>
    <xf numFmtId="0" fontId="12" fillId="19" borderId="0" applyNumberFormat="0" applyBorder="0" applyAlignment="0" applyProtection="0">
      <alignment vertical="center"/>
    </xf>
    <xf numFmtId="0" fontId="12" fillId="14" borderId="0" applyNumberFormat="0" applyBorder="0" applyAlignment="0" applyProtection="0">
      <alignment vertical="center"/>
    </xf>
    <xf numFmtId="0" fontId="9" fillId="13" borderId="0" applyNumberFormat="0" applyBorder="0" applyAlignment="0" applyProtection="0">
      <alignment vertical="center"/>
    </xf>
    <xf numFmtId="0" fontId="9" fillId="17" borderId="0" applyNumberFormat="0" applyBorder="0" applyAlignment="0" applyProtection="0">
      <alignment vertical="center"/>
    </xf>
    <xf numFmtId="0" fontId="12" fillId="30" borderId="0" applyNumberFormat="0" applyBorder="0" applyAlignment="0" applyProtection="0">
      <alignment vertical="center"/>
    </xf>
    <xf numFmtId="0" fontId="9" fillId="27" borderId="0" applyNumberFormat="0" applyBorder="0" applyAlignment="0" applyProtection="0">
      <alignment vertical="center"/>
    </xf>
    <xf numFmtId="0" fontId="9" fillId="16" borderId="0" applyNumberFormat="0" applyBorder="0" applyAlignment="0" applyProtection="0">
      <alignment vertical="center"/>
    </xf>
    <xf numFmtId="0" fontId="9" fillId="31" borderId="0" applyNumberFormat="0" applyBorder="0" applyAlignment="0" applyProtection="0">
      <alignment vertical="center"/>
    </xf>
    <xf numFmtId="0" fontId="12" fillId="11" borderId="0" applyNumberFormat="0" applyBorder="0" applyAlignment="0" applyProtection="0">
      <alignment vertical="center"/>
    </xf>
    <xf numFmtId="0" fontId="12" fillId="26" borderId="0" applyNumberFormat="0" applyBorder="0" applyAlignment="0" applyProtection="0">
      <alignment vertical="center"/>
    </xf>
    <xf numFmtId="0" fontId="12" fillId="22" borderId="0" applyNumberFormat="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25" borderId="9" applyNumberFormat="0" applyAlignment="0" applyProtection="0">
      <alignment vertical="center"/>
    </xf>
    <xf numFmtId="0" fontId="24" fillId="0" borderId="6" applyNumberFormat="0" applyFill="0" applyAlignment="0" applyProtection="0">
      <alignment vertical="center"/>
    </xf>
    <xf numFmtId="0" fontId="26" fillId="29" borderId="10" applyNumberFormat="0" applyAlignment="0" applyProtection="0">
      <alignment vertical="center"/>
    </xf>
    <xf numFmtId="0" fontId="18" fillId="0" borderId="0" applyNumberFormat="0" applyFill="0" applyBorder="0" applyAlignment="0" applyProtection="0">
      <alignment vertical="center"/>
    </xf>
    <xf numFmtId="0" fontId="27" fillId="28" borderId="11" applyNumberFormat="0" applyAlignment="0" applyProtection="0">
      <alignment vertical="center"/>
    </xf>
    <xf numFmtId="0" fontId="12" fillId="18" borderId="0" applyNumberFormat="0" applyBorder="0" applyAlignment="0" applyProtection="0">
      <alignment vertical="center"/>
    </xf>
    <xf numFmtId="0" fontId="12" fillId="20" borderId="0" applyNumberFormat="0" applyBorder="0" applyAlignment="0" applyProtection="0">
      <alignment vertical="center"/>
    </xf>
    <xf numFmtId="42" fontId="0" fillId="0" borderId="0" applyFont="0" applyFill="0" applyBorder="0" applyAlignment="0" applyProtection="0">
      <alignment vertical="center"/>
    </xf>
    <xf numFmtId="0" fontId="14" fillId="0" borderId="12" applyNumberFormat="0" applyFill="0" applyAlignment="0" applyProtection="0">
      <alignment vertical="center"/>
    </xf>
    <xf numFmtId="0" fontId="17" fillId="0" borderId="0" applyNumberFormat="0" applyFill="0" applyBorder="0" applyAlignment="0" applyProtection="0">
      <alignment vertical="center"/>
    </xf>
    <xf numFmtId="0" fontId="25" fillId="28" borderId="10" applyNumberFormat="0" applyAlignment="0" applyProtection="0">
      <alignment vertical="center"/>
    </xf>
    <xf numFmtId="0" fontId="9" fillId="12" borderId="0" applyNumberFormat="0" applyBorder="0" applyAlignment="0" applyProtection="0">
      <alignment vertical="center"/>
    </xf>
    <xf numFmtId="41" fontId="0" fillId="0" borderId="0" applyFont="0" applyFill="0" applyBorder="0" applyAlignment="0" applyProtection="0">
      <alignment vertical="center"/>
    </xf>
    <xf numFmtId="0" fontId="9" fillId="32" borderId="0" applyNumberFormat="0" applyBorder="0" applyAlignment="0" applyProtection="0">
      <alignment vertical="center"/>
    </xf>
    <xf numFmtId="0" fontId="0" fillId="10" borderId="5" applyNumberFormat="0" applyFont="0" applyAlignment="0" applyProtection="0">
      <alignment vertical="center"/>
    </xf>
    <xf numFmtId="0" fontId="20" fillId="24"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5" fillId="0" borderId="6" applyNumberFormat="0" applyFill="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8" applyNumberFormat="0" applyFill="0" applyAlignment="0" applyProtection="0">
      <alignment vertical="center"/>
    </xf>
    <xf numFmtId="0" fontId="12" fillId="9" borderId="0" applyNumberFormat="0" applyBorder="0" applyAlignment="0" applyProtection="0">
      <alignment vertical="center"/>
    </xf>
    <xf numFmtId="0" fontId="12" fillId="8" borderId="0" applyNumberFormat="0" applyBorder="0" applyAlignment="0" applyProtection="0">
      <alignment vertical="center"/>
    </xf>
    <xf numFmtId="0" fontId="9" fillId="7" borderId="0" applyNumberFormat="0" applyBorder="0" applyAlignment="0" applyProtection="0">
      <alignment vertical="center"/>
    </xf>
    <xf numFmtId="0" fontId="16" fillId="0" borderId="7" applyNumberFormat="0" applyFill="0" applyAlignment="0" applyProtection="0">
      <alignment vertical="center"/>
    </xf>
    <xf numFmtId="0" fontId="9" fillId="6" borderId="0" applyNumberFormat="0" applyBorder="0" applyAlignment="0" applyProtection="0">
      <alignment vertical="center"/>
    </xf>
    <xf numFmtId="0" fontId="13" fillId="5" borderId="0" applyNumberFormat="0" applyBorder="0" applyAlignment="0" applyProtection="0">
      <alignment vertical="center"/>
    </xf>
    <xf numFmtId="0" fontId="12" fillId="4" borderId="0" applyNumberFormat="0" applyBorder="0" applyAlignment="0" applyProtection="0">
      <alignment vertical="center"/>
    </xf>
    <xf numFmtId="0" fontId="11" fillId="0" borderId="0" applyNumberFormat="0" applyFill="0" applyBorder="0" applyAlignment="0" applyProtection="0">
      <alignment vertical="center"/>
    </xf>
    <xf numFmtId="0" fontId="10" fillId="3" borderId="0" applyNumberFormat="0" applyBorder="0" applyAlignment="0" applyProtection="0">
      <alignment vertical="center"/>
    </xf>
    <xf numFmtId="0" fontId="9" fillId="21" borderId="0" applyNumberFormat="0" applyBorder="0" applyAlignment="0" applyProtection="0">
      <alignment vertical="center"/>
    </xf>
    <xf numFmtId="0" fontId="9" fillId="2" borderId="0" applyNumberFormat="0" applyBorder="0" applyAlignment="0" applyProtection="0">
      <alignment vertical="center"/>
    </xf>
    <xf numFmtId="0" fontId="12" fillId="15" borderId="0" applyNumberFormat="0" applyBorder="0" applyAlignment="0" applyProtection="0">
      <alignment vertical="center"/>
    </xf>
  </cellStyleXfs>
  <cellXfs count="23">
    <xf numFmtId="0" fontId="0" fillId="0" borderId="0" xfId="0" applyAlignment="1">
      <alignment vertical="center"/>
    </xf>
    <xf numFmtId="0" fontId="1" fillId="0" borderId="0" xfId="0" applyFont="1" applyFill="1" applyBorder="1" applyAlignment="1">
      <alignment vertical="center"/>
    </xf>
    <xf numFmtId="0" fontId="2" fillId="0" borderId="0" xfId="0" applyFont="1" applyAlignment="1">
      <alignment vertical="center"/>
    </xf>
    <xf numFmtId="0" fontId="3" fillId="0" borderId="0" xfId="0" applyFont="1" applyAlignment="1">
      <alignment vertical="center"/>
    </xf>
    <xf numFmtId="0" fontId="0" fillId="0" borderId="0" xfId="0" applyAlignment="1">
      <alignment horizontal="center" vertical="center"/>
    </xf>
    <xf numFmtId="0" fontId="4" fillId="0" borderId="0" xfId="0" applyFont="1" applyFill="1" applyBorder="1" applyAlignment="1">
      <alignment horizontal="center" vertical="center"/>
    </xf>
    <xf numFmtId="0" fontId="5" fillId="0" borderId="0" xfId="0" applyFont="1" applyFill="1" applyBorder="1" applyAlignment="1">
      <alignment horizontal="left" vertical="center" wrapText="1"/>
    </xf>
    <xf numFmtId="0" fontId="6" fillId="0" borderId="1" xfId="0" applyFont="1" applyFill="1" applyBorder="1" applyAlignment="1">
      <alignment horizontal="center" vertical="center"/>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xf>
    <xf numFmtId="177" fontId="7" fillId="0" borderId="2" xfId="0" applyNumberFormat="1" applyFont="1" applyFill="1" applyBorder="1" applyAlignment="1">
      <alignment horizontal="center" vertical="center" wrapText="1"/>
    </xf>
    <xf numFmtId="0" fontId="8" fillId="0" borderId="3" xfId="0" applyFont="1" applyBorder="1" applyAlignment="1">
      <alignment horizontal="center" vertical="center" wrapText="1"/>
    </xf>
    <xf numFmtId="176" fontId="8" fillId="0" borderId="2" xfId="0" applyNumberFormat="1" applyFont="1" applyFill="1" applyBorder="1" applyAlignment="1">
      <alignment horizontal="center" vertical="center" wrapText="1"/>
    </xf>
    <xf numFmtId="0" fontId="8" fillId="0" borderId="2" xfId="0" applyFont="1" applyBorder="1" applyAlignment="1">
      <alignment horizontal="center" vertical="center" wrapText="1"/>
    </xf>
    <xf numFmtId="177" fontId="7" fillId="0" borderId="1" xfId="0" applyNumberFormat="1" applyFont="1" applyFill="1" applyBorder="1" applyAlignment="1">
      <alignment horizontal="center" vertical="center" wrapText="1"/>
    </xf>
    <xf numFmtId="0" fontId="8" fillId="0" borderId="4" xfId="0" applyFont="1" applyBorder="1" applyAlignment="1">
      <alignment horizontal="center" vertical="center" wrapText="1"/>
    </xf>
    <xf numFmtId="176" fontId="8" fillId="0"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 xfId="0" applyFont="1" applyBorder="1" applyAlignment="1">
      <alignment horizontal="center" vertical="center" wrapText="1"/>
    </xf>
    <xf numFmtId="9" fontId="8" fillId="0" borderId="2" xfId="0" applyNumberFormat="1" applyFont="1" applyBorder="1" applyAlignment="1">
      <alignment horizontal="center" vertical="center" wrapText="1"/>
    </xf>
    <xf numFmtId="9" fontId="8" fillId="0" borderId="1" xfId="0" applyNumberFormat="1" applyFont="1" applyBorder="1" applyAlignment="1">
      <alignment horizontal="center" vertical="center" wrapText="1"/>
    </xf>
    <xf numFmtId="0" fontId="2" fillId="0" borderId="0" xfId="0" applyFont="1" applyAlignment="1">
      <alignmen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14"/>
  <sheetViews>
    <sheetView tabSelected="1" workbookViewId="0">
      <selection activeCell="D5" sqref="D5"/>
    </sheetView>
  </sheetViews>
  <sheetFormatPr defaultColWidth="9" defaultRowHeight="13.5"/>
  <cols>
    <col min="1" max="1" width="10.125" customWidth="1"/>
    <col min="2" max="2" width="10.25" customWidth="1"/>
    <col min="3" max="3" width="9.25" customWidth="1"/>
    <col min="4" max="4" width="10.125" customWidth="1"/>
    <col min="6" max="6" width="10" customWidth="1"/>
    <col min="8" max="8" width="6.875" customWidth="1"/>
    <col min="9" max="9" width="7.125" customWidth="1"/>
    <col min="11" max="11" width="7" customWidth="1"/>
    <col min="12" max="12" width="7.375" customWidth="1"/>
    <col min="13" max="13" width="7.25" style="3" customWidth="1"/>
    <col min="14" max="14" width="5.5" customWidth="1"/>
    <col min="15" max="15" width="5.125" customWidth="1"/>
    <col min="16" max="17" width="6.75" customWidth="1"/>
    <col min="18" max="19" width="14.5" customWidth="1"/>
    <col min="20" max="20" width="7.625" customWidth="1"/>
    <col min="21" max="21" width="7" customWidth="1"/>
    <col min="22" max="22" width="11.5" customWidth="1"/>
    <col min="23" max="23" width="9.625" style="4" customWidth="1"/>
  </cols>
  <sheetData>
    <row r="1" s="1" customFormat="1" ht="54.95" customHeight="1" spans="1:23">
      <c r="A1" s="5" t="s">
        <v>0</v>
      </c>
      <c r="B1" s="5"/>
      <c r="C1" s="5"/>
      <c r="D1" s="5"/>
      <c r="E1" s="5"/>
      <c r="F1" s="5"/>
      <c r="G1" s="5"/>
      <c r="H1" s="5"/>
      <c r="I1" s="5"/>
      <c r="J1" s="5"/>
      <c r="K1" s="5"/>
      <c r="L1" s="5"/>
      <c r="M1" s="5"/>
      <c r="N1" s="5"/>
      <c r="O1" s="5"/>
      <c r="P1" s="5"/>
      <c r="Q1" s="5"/>
      <c r="R1" s="5"/>
      <c r="S1" s="5"/>
      <c r="T1" s="5"/>
      <c r="U1" s="5"/>
      <c r="V1" s="5"/>
      <c r="W1" s="5"/>
    </row>
    <row r="2" s="1" customFormat="1" ht="96" customHeight="1" spans="1:23">
      <c r="A2" s="6" t="s">
        <v>1</v>
      </c>
      <c r="B2" s="6"/>
      <c r="C2" s="6"/>
      <c r="D2" s="6"/>
      <c r="E2" s="6"/>
      <c r="F2" s="6"/>
      <c r="G2" s="6"/>
      <c r="H2" s="6"/>
      <c r="I2" s="6"/>
      <c r="J2" s="6"/>
      <c r="K2" s="6"/>
      <c r="L2" s="6"/>
      <c r="M2" s="6"/>
      <c r="N2" s="6"/>
      <c r="O2" s="6"/>
      <c r="P2" s="6"/>
      <c r="Q2" s="6"/>
      <c r="R2" s="6"/>
      <c r="S2" s="6"/>
      <c r="T2" s="6"/>
      <c r="U2" s="6"/>
      <c r="V2" s="6"/>
      <c r="W2" s="6"/>
    </row>
    <row r="3" s="1" customFormat="1" ht="30" customHeight="1" spans="1:23">
      <c r="A3" s="7" t="s">
        <v>2</v>
      </c>
      <c r="B3" s="8" t="s">
        <v>3</v>
      </c>
      <c r="C3" s="8" t="s">
        <v>4</v>
      </c>
      <c r="D3" s="8" t="s">
        <v>5</v>
      </c>
      <c r="E3" s="8" t="s">
        <v>6</v>
      </c>
      <c r="F3" s="8" t="s">
        <v>7</v>
      </c>
      <c r="G3" s="8" t="s">
        <v>8</v>
      </c>
      <c r="H3" s="8" t="s">
        <v>9</v>
      </c>
      <c r="I3" s="8" t="s">
        <v>10</v>
      </c>
      <c r="J3" s="8" t="s">
        <v>11</v>
      </c>
      <c r="K3" s="8" t="s">
        <v>12</v>
      </c>
      <c r="L3" s="8"/>
      <c r="M3" s="8"/>
      <c r="N3" s="8"/>
      <c r="O3" s="8"/>
      <c r="P3" s="8"/>
      <c r="Q3" s="8"/>
      <c r="R3" s="8"/>
      <c r="S3" s="8"/>
      <c r="T3" s="8" t="s">
        <v>13</v>
      </c>
      <c r="U3" s="8"/>
      <c r="V3" s="8" t="s">
        <v>14</v>
      </c>
      <c r="W3" s="8" t="s">
        <v>15</v>
      </c>
    </row>
    <row r="4" s="1" customFormat="1" ht="38.25" customHeight="1" spans="1:23">
      <c r="A4" s="7"/>
      <c r="B4" s="9"/>
      <c r="C4" s="8"/>
      <c r="D4" s="8"/>
      <c r="E4" s="9"/>
      <c r="F4" s="8"/>
      <c r="G4" s="8"/>
      <c r="H4" s="8"/>
      <c r="I4" s="8"/>
      <c r="J4" s="8"/>
      <c r="K4" s="8" t="s">
        <v>16</v>
      </c>
      <c r="L4" s="8" t="s">
        <v>17</v>
      </c>
      <c r="M4" s="8" t="s">
        <v>18</v>
      </c>
      <c r="N4" s="8" t="s">
        <v>19</v>
      </c>
      <c r="O4" s="8" t="s">
        <v>20</v>
      </c>
      <c r="P4" s="8" t="s">
        <v>21</v>
      </c>
      <c r="Q4" s="8" t="s">
        <v>22</v>
      </c>
      <c r="R4" s="8" t="s">
        <v>23</v>
      </c>
      <c r="S4" s="8" t="s">
        <v>24</v>
      </c>
      <c r="T4" s="8" t="s">
        <v>25</v>
      </c>
      <c r="U4" s="8" t="s">
        <v>26</v>
      </c>
      <c r="V4" s="8"/>
      <c r="W4" s="8"/>
    </row>
    <row r="5" s="2" customFormat="1" ht="90" customHeight="1" spans="1:24">
      <c r="A5" s="10">
        <v>5</v>
      </c>
      <c r="B5" s="11" t="s">
        <v>27</v>
      </c>
      <c r="C5" s="12">
        <v>1</v>
      </c>
      <c r="D5" s="13" t="s">
        <v>28</v>
      </c>
      <c r="E5" s="13" t="s">
        <v>29</v>
      </c>
      <c r="F5" s="12">
        <f>COUNTIFS(D$3:D5,D5,A$3:A5,A5)</f>
        <v>1</v>
      </c>
      <c r="G5" s="13" t="s">
        <v>30</v>
      </c>
      <c r="H5" s="13" t="s">
        <v>31</v>
      </c>
      <c r="I5" s="13">
        <v>1</v>
      </c>
      <c r="J5" s="13" t="s">
        <v>32</v>
      </c>
      <c r="K5" s="13">
        <v>38</v>
      </c>
      <c r="L5" s="13" t="s">
        <v>33</v>
      </c>
      <c r="M5" s="18" t="s">
        <v>34</v>
      </c>
      <c r="N5" s="13" t="s">
        <v>35</v>
      </c>
      <c r="O5" s="13" t="s">
        <v>35</v>
      </c>
      <c r="P5" s="13" t="s">
        <v>36</v>
      </c>
      <c r="Q5" s="13" t="s">
        <v>37</v>
      </c>
      <c r="R5" s="13" t="s">
        <v>38</v>
      </c>
      <c r="S5" s="13"/>
      <c r="T5" s="20">
        <v>0.5</v>
      </c>
      <c r="U5" s="20">
        <v>0.5</v>
      </c>
      <c r="V5" s="13"/>
      <c r="W5" s="13" t="s">
        <v>39</v>
      </c>
      <c r="X5" s="22"/>
    </row>
    <row r="6" s="2" customFormat="1" ht="96" customHeight="1" spans="1:24">
      <c r="A6" s="14">
        <v>5</v>
      </c>
      <c r="B6" s="15" t="s">
        <v>27</v>
      </c>
      <c r="C6" s="16">
        <v>1</v>
      </c>
      <c r="D6" s="17" t="s">
        <v>28</v>
      </c>
      <c r="E6" s="17" t="s">
        <v>29</v>
      </c>
      <c r="F6" s="16">
        <f>COUNTIFS(D$3:D6,D6,A$3:A6,A6)</f>
        <v>2</v>
      </c>
      <c r="G6" s="17" t="s">
        <v>40</v>
      </c>
      <c r="H6" s="17" t="s">
        <v>31</v>
      </c>
      <c r="I6" s="17">
        <v>1</v>
      </c>
      <c r="J6" s="17" t="s">
        <v>32</v>
      </c>
      <c r="K6" s="17">
        <v>38</v>
      </c>
      <c r="L6" s="17" t="s">
        <v>41</v>
      </c>
      <c r="M6" s="19" t="s">
        <v>34</v>
      </c>
      <c r="N6" s="17" t="s">
        <v>35</v>
      </c>
      <c r="O6" s="17" t="s">
        <v>35</v>
      </c>
      <c r="P6" s="17" t="s">
        <v>36</v>
      </c>
      <c r="Q6" s="17" t="s">
        <v>37</v>
      </c>
      <c r="R6" s="17" t="s">
        <v>38</v>
      </c>
      <c r="S6" s="17"/>
      <c r="T6" s="21">
        <v>0.5</v>
      </c>
      <c r="U6" s="21">
        <v>0.5</v>
      </c>
      <c r="V6" s="17"/>
      <c r="W6" s="17" t="s">
        <v>39</v>
      </c>
      <c r="X6" s="22"/>
    </row>
    <row r="7" s="2" customFormat="1" ht="102.95" customHeight="1" spans="1:24">
      <c r="A7" s="14">
        <v>5</v>
      </c>
      <c r="B7" s="15" t="s">
        <v>27</v>
      </c>
      <c r="C7" s="16">
        <v>1</v>
      </c>
      <c r="D7" s="17" t="s">
        <v>28</v>
      </c>
      <c r="E7" s="17" t="s">
        <v>29</v>
      </c>
      <c r="F7" s="16">
        <f>COUNTIFS(D$3:D7,D7,A$3:A7,A7)</f>
        <v>3</v>
      </c>
      <c r="G7" s="17" t="s">
        <v>42</v>
      </c>
      <c r="H7" s="17" t="s">
        <v>31</v>
      </c>
      <c r="I7" s="17">
        <v>1</v>
      </c>
      <c r="J7" s="17" t="s">
        <v>32</v>
      </c>
      <c r="K7" s="17">
        <v>38</v>
      </c>
      <c r="L7" s="17" t="s">
        <v>35</v>
      </c>
      <c r="M7" s="19" t="s">
        <v>43</v>
      </c>
      <c r="N7" s="17" t="s">
        <v>35</v>
      </c>
      <c r="O7" s="17" t="s">
        <v>35</v>
      </c>
      <c r="P7" s="17" t="s">
        <v>36</v>
      </c>
      <c r="Q7" s="17" t="s">
        <v>37</v>
      </c>
      <c r="R7" s="17" t="s">
        <v>44</v>
      </c>
      <c r="S7" s="17" t="s">
        <v>45</v>
      </c>
      <c r="T7" s="21">
        <v>0.5</v>
      </c>
      <c r="U7" s="21">
        <v>0.5</v>
      </c>
      <c r="V7" s="17"/>
      <c r="W7" s="17" t="s">
        <v>39</v>
      </c>
      <c r="X7" s="22"/>
    </row>
    <row r="8" s="2" customFormat="1" ht="85.5" customHeight="1" spans="1:24">
      <c r="A8" s="14">
        <v>5</v>
      </c>
      <c r="B8" s="15" t="s">
        <v>27</v>
      </c>
      <c r="C8" s="16">
        <v>1</v>
      </c>
      <c r="D8" s="17" t="s">
        <v>28</v>
      </c>
      <c r="E8" s="17" t="s">
        <v>29</v>
      </c>
      <c r="F8" s="16">
        <f>COUNTIFS(D$3:D8,D8,A$3:A8,A8)</f>
        <v>4</v>
      </c>
      <c r="G8" s="17" t="s">
        <v>46</v>
      </c>
      <c r="H8" s="17" t="s">
        <v>31</v>
      </c>
      <c r="I8" s="17">
        <v>1</v>
      </c>
      <c r="J8" s="17" t="s">
        <v>47</v>
      </c>
      <c r="K8" s="17">
        <v>38</v>
      </c>
      <c r="L8" s="17" t="s">
        <v>35</v>
      </c>
      <c r="M8" s="19" t="s">
        <v>43</v>
      </c>
      <c r="N8" s="17" t="s">
        <v>35</v>
      </c>
      <c r="O8" s="17" t="s">
        <v>35</v>
      </c>
      <c r="P8" s="17" t="s">
        <v>48</v>
      </c>
      <c r="Q8" s="17" t="s">
        <v>35</v>
      </c>
      <c r="R8" s="17" t="s">
        <v>35</v>
      </c>
      <c r="S8" s="17"/>
      <c r="T8" s="21">
        <v>0.5</v>
      </c>
      <c r="U8" s="21">
        <v>0.5</v>
      </c>
      <c r="V8" s="17" t="s">
        <v>49</v>
      </c>
      <c r="W8" s="17" t="s">
        <v>39</v>
      </c>
      <c r="X8" s="22"/>
    </row>
    <row r="9" s="2" customFormat="1" ht="93" customHeight="1" spans="1:24">
      <c r="A9" s="14">
        <v>6</v>
      </c>
      <c r="B9" s="15" t="s">
        <v>50</v>
      </c>
      <c r="C9" s="16">
        <v>1</v>
      </c>
      <c r="D9" s="17" t="s">
        <v>51</v>
      </c>
      <c r="E9" s="17" t="s">
        <v>29</v>
      </c>
      <c r="F9" s="16">
        <f>COUNTIFS(D$3:D9,D9,A$3:A9,A9)</f>
        <v>1</v>
      </c>
      <c r="G9" s="17" t="s">
        <v>52</v>
      </c>
      <c r="H9" s="17" t="s">
        <v>31</v>
      </c>
      <c r="I9" s="17">
        <v>1</v>
      </c>
      <c r="J9" s="17" t="s">
        <v>32</v>
      </c>
      <c r="K9" s="17">
        <v>38</v>
      </c>
      <c r="L9" s="17" t="s">
        <v>35</v>
      </c>
      <c r="M9" s="19" t="s">
        <v>34</v>
      </c>
      <c r="N9" s="17" t="s">
        <v>35</v>
      </c>
      <c r="O9" s="17" t="s">
        <v>35</v>
      </c>
      <c r="P9" s="17" t="s">
        <v>36</v>
      </c>
      <c r="Q9" s="17" t="s">
        <v>37</v>
      </c>
      <c r="R9" s="17" t="s">
        <v>53</v>
      </c>
      <c r="S9" s="17"/>
      <c r="T9" s="21">
        <v>0.5</v>
      </c>
      <c r="U9" s="21">
        <v>0.5</v>
      </c>
      <c r="V9" s="17"/>
      <c r="W9" s="17" t="s">
        <v>54</v>
      </c>
      <c r="X9" s="22"/>
    </row>
    <row r="10" s="2" customFormat="1" ht="78.95" customHeight="1" spans="1:24">
      <c r="A10" s="14">
        <v>6</v>
      </c>
      <c r="B10" s="15" t="s">
        <v>50</v>
      </c>
      <c r="C10" s="16">
        <v>1</v>
      </c>
      <c r="D10" s="17" t="s">
        <v>51</v>
      </c>
      <c r="E10" s="17" t="s">
        <v>29</v>
      </c>
      <c r="F10" s="16">
        <f>COUNTIFS(D$3:D10,D10,A$3:A10,A10)</f>
        <v>2</v>
      </c>
      <c r="G10" s="17" t="s">
        <v>55</v>
      </c>
      <c r="H10" s="17" t="s">
        <v>31</v>
      </c>
      <c r="I10" s="17">
        <v>1</v>
      </c>
      <c r="J10" s="17" t="s">
        <v>32</v>
      </c>
      <c r="K10" s="17">
        <v>38</v>
      </c>
      <c r="L10" s="17" t="s">
        <v>33</v>
      </c>
      <c r="M10" s="19" t="s">
        <v>34</v>
      </c>
      <c r="N10" s="17" t="s">
        <v>35</v>
      </c>
      <c r="O10" s="17" t="s">
        <v>35</v>
      </c>
      <c r="P10" s="17" t="s">
        <v>36</v>
      </c>
      <c r="Q10" s="17" t="s">
        <v>37</v>
      </c>
      <c r="R10" s="17" t="s">
        <v>56</v>
      </c>
      <c r="S10" s="17"/>
      <c r="T10" s="21">
        <v>0.5</v>
      </c>
      <c r="U10" s="21">
        <v>0.5</v>
      </c>
      <c r="V10" s="17"/>
      <c r="W10" s="17" t="s">
        <v>54</v>
      </c>
      <c r="X10" s="22"/>
    </row>
    <row r="11" s="2" customFormat="1" ht="78" customHeight="1" spans="1:24">
      <c r="A11" s="14">
        <v>6</v>
      </c>
      <c r="B11" s="15" t="s">
        <v>50</v>
      </c>
      <c r="C11" s="16">
        <v>1</v>
      </c>
      <c r="D11" s="17" t="s">
        <v>51</v>
      </c>
      <c r="E11" s="17" t="s">
        <v>29</v>
      </c>
      <c r="F11" s="16">
        <f>COUNTIFS(D$3:D11,D11,A$3:A11,A11)</f>
        <v>3</v>
      </c>
      <c r="G11" s="17" t="s">
        <v>57</v>
      </c>
      <c r="H11" s="17" t="s">
        <v>31</v>
      </c>
      <c r="I11" s="17">
        <v>1</v>
      </c>
      <c r="J11" s="17" t="s">
        <v>32</v>
      </c>
      <c r="K11" s="17">
        <v>38</v>
      </c>
      <c r="L11" s="17" t="s">
        <v>41</v>
      </c>
      <c r="M11" s="19" t="s">
        <v>34</v>
      </c>
      <c r="N11" s="17" t="s">
        <v>35</v>
      </c>
      <c r="O11" s="17" t="s">
        <v>35</v>
      </c>
      <c r="P11" s="17" t="s">
        <v>36</v>
      </c>
      <c r="Q11" s="17" t="s">
        <v>37</v>
      </c>
      <c r="R11" s="17" t="s">
        <v>56</v>
      </c>
      <c r="S11" s="17"/>
      <c r="T11" s="21">
        <v>0.5</v>
      </c>
      <c r="U11" s="21">
        <v>0.5</v>
      </c>
      <c r="V11" s="17"/>
      <c r="W11" s="17" t="s">
        <v>54</v>
      </c>
      <c r="X11" s="22"/>
    </row>
    <row r="12" s="2" customFormat="1" ht="84" customHeight="1" spans="1:24">
      <c r="A12" s="14">
        <v>6</v>
      </c>
      <c r="B12" s="15" t="s">
        <v>50</v>
      </c>
      <c r="C12" s="16">
        <v>1</v>
      </c>
      <c r="D12" s="17" t="s">
        <v>51</v>
      </c>
      <c r="E12" s="17" t="s">
        <v>29</v>
      </c>
      <c r="F12" s="16">
        <f>COUNTIFS(D$3:D12,D12,A$3:A12,A12)</f>
        <v>4</v>
      </c>
      <c r="G12" s="17" t="s">
        <v>58</v>
      </c>
      <c r="H12" s="17" t="s">
        <v>31</v>
      </c>
      <c r="I12" s="17">
        <v>1</v>
      </c>
      <c r="J12" s="17" t="s">
        <v>32</v>
      </c>
      <c r="K12" s="17">
        <v>38</v>
      </c>
      <c r="L12" s="17" t="s">
        <v>33</v>
      </c>
      <c r="M12" s="19" t="s">
        <v>34</v>
      </c>
      <c r="N12" s="17" t="s">
        <v>35</v>
      </c>
      <c r="O12" s="17" t="s">
        <v>35</v>
      </c>
      <c r="P12" s="17" t="s">
        <v>36</v>
      </c>
      <c r="Q12" s="17" t="s">
        <v>37</v>
      </c>
      <c r="R12" s="19" t="s">
        <v>59</v>
      </c>
      <c r="S12" s="17"/>
      <c r="T12" s="21">
        <v>0.5</v>
      </c>
      <c r="U12" s="21">
        <v>0.5</v>
      </c>
      <c r="V12" s="17"/>
      <c r="W12" s="17" t="s">
        <v>54</v>
      </c>
      <c r="X12" s="22"/>
    </row>
    <row r="13" s="2" customFormat="1" ht="81.95" customHeight="1" spans="1:24">
      <c r="A13" s="14">
        <v>6</v>
      </c>
      <c r="B13" s="15" t="s">
        <v>50</v>
      </c>
      <c r="C13" s="16">
        <v>1</v>
      </c>
      <c r="D13" s="17" t="s">
        <v>51</v>
      </c>
      <c r="E13" s="17" t="s">
        <v>29</v>
      </c>
      <c r="F13" s="16">
        <f>COUNTIFS(D$3:D13,D13,A$3:A13,A13)</f>
        <v>5</v>
      </c>
      <c r="G13" s="17" t="s">
        <v>60</v>
      </c>
      <c r="H13" s="17" t="s">
        <v>31</v>
      </c>
      <c r="I13" s="17">
        <v>1</v>
      </c>
      <c r="J13" s="17" t="s">
        <v>32</v>
      </c>
      <c r="K13" s="17">
        <v>38</v>
      </c>
      <c r="L13" s="17" t="s">
        <v>41</v>
      </c>
      <c r="M13" s="19" t="s">
        <v>34</v>
      </c>
      <c r="N13" s="17" t="s">
        <v>35</v>
      </c>
      <c r="O13" s="17" t="s">
        <v>35</v>
      </c>
      <c r="P13" s="17" t="s">
        <v>36</v>
      </c>
      <c r="Q13" s="17" t="s">
        <v>37</v>
      </c>
      <c r="R13" s="19" t="s">
        <v>59</v>
      </c>
      <c r="S13" s="17"/>
      <c r="T13" s="21">
        <v>0.5</v>
      </c>
      <c r="U13" s="21">
        <v>0.5</v>
      </c>
      <c r="V13" s="17"/>
      <c r="W13" s="17" t="s">
        <v>54</v>
      </c>
      <c r="X13" s="22"/>
    </row>
    <row r="14" s="2" customFormat="1" ht="81.95" customHeight="1" spans="1:24">
      <c r="A14" s="14">
        <v>6</v>
      </c>
      <c r="B14" s="15" t="s">
        <v>50</v>
      </c>
      <c r="C14" s="16">
        <v>1</v>
      </c>
      <c r="D14" s="17" t="s">
        <v>51</v>
      </c>
      <c r="E14" s="17" t="s">
        <v>29</v>
      </c>
      <c r="F14" s="16">
        <f>COUNTIFS(D$3:D14,D14,A$3:A14,A14)</f>
        <v>6</v>
      </c>
      <c r="G14" s="17" t="s">
        <v>61</v>
      </c>
      <c r="H14" s="17" t="s">
        <v>31</v>
      </c>
      <c r="I14" s="17">
        <v>1</v>
      </c>
      <c r="J14" s="17" t="s">
        <v>32</v>
      </c>
      <c r="K14" s="17">
        <v>38</v>
      </c>
      <c r="L14" s="17" t="s">
        <v>35</v>
      </c>
      <c r="M14" s="19" t="s">
        <v>34</v>
      </c>
      <c r="N14" s="17" t="s">
        <v>35</v>
      </c>
      <c r="O14" s="17" t="s">
        <v>35</v>
      </c>
      <c r="P14" s="17" t="s">
        <v>36</v>
      </c>
      <c r="Q14" s="17" t="s">
        <v>37</v>
      </c>
      <c r="R14" s="19" t="s">
        <v>62</v>
      </c>
      <c r="S14" s="17"/>
      <c r="T14" s="21">
        <v>0.5</v>
      </c>
      <c r="U14" s="21">
        <v>0.5</v>
      </c>
      <c r="V14" s="17"/>
      <c r="W14" s="17" t="s">
        <v>54</v>
      </c>
      <c r="X14" s="22"/>
    </row>
  </sheetData>
  <sheetProtection password="E2BC" sheet="1" objects="1"/>
  <mergeCells count="16">
    <mergeCell ref="A1:W1"/>
    <mergeCell ref="A2:W2"/>
    <mergeCell ref="K3:S3"/>
    <mergeCell ref="T3:U3"/>
    <mergeCell ref="A3:A4"/>
    <mergeCell ref="B3:B4"/>
    <mergeCell ref="C3:C4"/>
    <mergeCell ref="D3:D4"/>
    <mergeCell ref="E3:E4"/>
    <mergeCell ref="F3:F4"/>
    <mergeCell ref="G3:G4"/>
    <mergeCell ref="H3:H4"/>
    <mergeCell ref="I3:I4"/>
    <mergeCell ref="J3:J4"/>
    <mergeCell ref="V3:V4"/>
    <mergeCell ref="W3:W4"/>
  </mergeCells>
  <pageMargins left="0.7" right="0.7" top="0.75" bottom="0.75" header="0.3" footer="0.3"/>
  <pageSetup paperSize="9" scale="61"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2023-05-15T11:15:00Z</dcterms:created>
  <dcterms:modified xsi:type="dcterms:W3CDTF">2026-03-20T10:26:07Z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2052-11.8.2.10953</vt:lpwstr>
  </property>
  <property fmtid="{D5CDD505-2E9C-101B-9397-08002B2CF9AE}" pid="3" name="ICV">
    <vt:lpwstr>6CB3024E084D40B386A7B909A91E9EA2_12</vt:lpwstr>
  </property>
  <property fmtid="{D5CDD505-2E9C-101B-9397-08002B2CF9AE}" pid="4" name="CalculationRule">
    <vt:i4>0</vt:i4>
  </property>
</Properties>
</file>