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E2BC" lockStructure="1"/>
  <bookViews>
    <workbookView windowWidth="28800" windowHeight="12120"/>
  </bookViews>
  <sheets>
    <sheet name="Sheet1" sheetId="1" r:id="rId1"/>
  </sheets>
  <definedNames>
    <definedName name="_xlnm._FilterDatabase" localSheetId="0" hidden="1">Sheet1!$B$1:$W$16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<sst xmlns="http://schemas.openxmlformats.org/spreadsheetml/2006/main" count="204" uniqueCount="77">
  <si>
    <t>07-2026年晋江市综合行政执法机构公开招聘编制内工作人员岗位信息表</t>
  </si>
  <si>
    <r>
      <rPr>
        <sz val="12"/>
        <rFont val="宋体"/>
        <charset val="134"/>
        <scheme val="minor"/>
      </rPr>
      <t xml:space="preserve">特别说明：
</t>
    </r>
    <r>
      <rPr>
        <sz val="12"/>
        <rFont val="宋体"/>
        <charset val="134"/>
      </rPr>
      <t>1.专门岗位注明“专门岗位二”的专门面向从泉州市应征入伍的普通全日制大学生退役士兵（要求报考人员必须是由泉州市兵役机关批准入伍，并在2026年8月31日前毕业且退役）；
2.报名考试、资格审核等有关问题请联系晋江市人社局，联系电话：刘女士0595-85677278 。</t>
    </r>
  </si>
  <si>
    <t>主管代码</t>
  </si>
  <si>
    <t>主管部门</t>
  </si>
  <si>
    <t>单位代码</t>
  </si>
  <si>
    <t>单位名称</t>
  </si>
  <si>
    <t>经费形式</t>
  </si>
  <si>
    <t>岗位代码</t>
  </si>
  <si>
    <t>岗位类别及名称</t>
  </si>
  <si>
    <t>岗位最高级别</t>
  </si>
  <si>
    <t>招聘人数</t>
  </si>
  <si>
    <t>是否专门岗位</t>
  </si>
  <si>
    <t>所  需  资  格  条  件</t>
  </si>
  <si>
    <t>考试方式及折算比例</t>
  </si>
  <si>
    <t>备注</t>
  </si>
  <si>
    <t>招聘单位联系人及电话</t>
  </si>
  <si>
    <t>最高年龄</t>
  </si>
  <si>
    <t>性别</t>
  </si>
  <si>
    <t>户籍</t>
  </si>
  <si>
    <t>政治面貌</t>
  </si>
  <si>
    <t>学历类别</t>
  </si>
  <si>
    <t>学历</t>
  </si>
  <si>
    <t>学位</t>
  </si>
  <si>
    <t>专业要求</t>
  </si>
  <si>
    <t>其他要求</t>
  </si>
  <si>
    <t>笔试</t>
  </si>
  <si>
    <t>面试</t>
  </si>
  <si>
    <t>晋江市城市管理和综合执法局</t>
  </si>
  <si>
    <t>晋江市城市管理综合执法大队</t>
  </si>
  <si>
    <t>财政核拨</t>
  </si>
  <si>
    <t>管理（城市管理）</t>
  </si>
  <si>
    <t>9级</t>
  </si>
  <si>
    <t>否</t>
  </si>
  <si>
    <t>不限</t>
  </si>
  <si>
    <t>本省</t>
  </si>
  <si>
    <t>本科及以上</t>
  </si>
  <si>
    <t>学士及以上</t>
  </si>
  <si>
    <t>环境安全技术类</t>
  </si>
  <si>
    <t>需派驻镇街基层中队，参与一线安全执法及24小时轮流值班。</t>
  </si>
  <si>
    <t>范先生：0595-85697500</t>
  </si>
  <si>
    <t>管理（城乡规划执法1）</t>
  </si>
  <si>
    <t>土建类</t>
  </si>
  <si>
    <t>管理（城乡规划执法2）</t>
  </si>
  <si>
    <t>测绘类</t>
  </si>
  <si>
    <t>管理（市政管理）</t>
  </si>
  <si>
    <t>电气自动化类</t>
  </si>
  <si>
    <t>晋江市文化体育和旅游局</t>
  </si>
  <si>
    <t>晋江市文化市场综合执法大队直属中队</t>
  </si>
  <si>
    <t>管理（执法、法制审核）</t>
  </si>
  <si>
    <t>全国</t>
  </si>
  <si>
    <t>法学类</t>
  </si>
  <si>
    <t>须取得国家统一法律职业资格证书</t>
  </si>
  <si>
    <t>姚女士：0595-85681543</t>
  </si>
  <si>
    <t>晋江市交通运输局</t>
  </si>
  <si>
    <t>晋江市交通运输综合执法大队</t>
  </si>
  <si>
    <t>管理（文字综合）</t>
  </si>
  <si>
    <t>中国语言文学类</t>
  </si>
  <si>
    <t>郭女士：0595-85681452</t>
  </si>
  <si>
    <t>管理（案审及执法）</t>
  </si>
  <si>
    <t>管理（交通运输执法）</t>
  </si>
  <si>
    <t>土木工程类，市政工程类，工程管理类，公路运输类，交通运输综合管理类</t>
  </si>
  <si>
    <t>专技（工程监督）</t>
  </si>
  <si>
    <t>12级</t>
  </si>
  <si>
    <t>晋江市池店镇人民政府</t>
  </si>
  <si>
    <t>晋江市池店镇综合执法队</t>
  </si>
  <si>
    <t>管理（法制）</t>
  </si>
  <si>
    <t>黄女士：0595-85983770</t>
  </si>
  <si>
    <t>晋江市深沪镇人民政府</t>
  </si>
  <si>
    <t>晋江市深沪镇综合执法队</t>
  </si>
  <si>
    <t>管理（综合执法）</t>
  </si>
  <si>
    <t>是</t>
  </si>
  <si>
    <t>大专及以上</t>
  </si>
  <si>
    <t>专门岗位二。需参与24小时值班。</t>
  </si>
  <si>
    <t>郑女士：0595-88281084</t>
  </si>
  <si>
    <t>专技（综合执法）</t>
  </si>
  <si>
    <t>理学、工学大类</t>
  </si>
  <si>
    <t>需参与24小时值班</t>
  </si>
</sst>
</file>

<file path=xl/styles.xml><?xml version="1.0" encoding="utf-8"?>
<styleSheet xmlns="http://schemas.openxmlformats.org/spreadsheetml/2006/main">
  <numFmts count="6">
    <numFmt numFmtId="176" formatCode="00"/>
    <numFmt numFmtId="177" formatCode="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黑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"/>
  <sheetViews>
    <sheetView tabSelected="1" zoomScale="120" zoomScaleNormal="120" topLeftCell="A11" workbookViewId="0">
      <selection activeCell="H18" sqref="H18"/>
    </sheetView>
  </sheetViews>
  <sheetFormatPr defaultColWidth="9" defaultRowHeight="13.5"/>
  <cols>
    <col min="1" max="1" width="9" style="6"/>
    <col min="2" max="3" width="9.875" style="6" customWidth="1"/>
    <col min="4" max="4" width="10.375" style="6" customWidth="1"/>
    <col min="5" max="5" width="8.25" style="6" customWidth="1"/>
    <col min="6" max="6" width="8.5" style="6" customWidth="1"/>
    <col min="7" max="7" width="9" style="6"/>
    <col min="8" max="8" width="5.875" style="6" customWidth="1"/>
    <col min="9" max="9" width="4.5" style="6" customWidth="1"/>
    <col min="10" max="10" width="6.625" style="6" customWidth="1"/>
    <col min="11" max="11" width="4.75" style="6" customWidth="1"/>
    <col min="12" max="12" width="3.875" style="6" customWidth="1"/>
    <col min="13" max="13" width="5.375" style="6" customWidth="1"/>
    <col min="14" max="15" width="5.5" style="6" customWidth="1"/>
    <col min="16" max="16" width="5.625" style="6" customWidth="1"/>
    <col min="17" max="17" width="6.125" style="6" customWidth="1"/>
    <col min="18" max="18" width="11.625" style="6" customWidth="1"/>
    <col min="19" max="19" width="9" style="6"/>
    <col min="20" max="21" width="5.375" style="6" customWidth="1"/>
    <col min="22" max="22" width="12.875" style="7" customWidth="1"/>
    <col min="23" max="16384" width="9" style="6"/>
  </cols>
  <sheetData>
    <row r="1" ht="35.25" customHeight="1" spans="1:2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1" customFormat="1" ht="75" customHeight="1" spans="1: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22"/>
      <c r="Y2" s="22"/>
    </row>
    <row r="3" s="2" customFormat="1" ht="27" customHeight="1" spans="1:23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9" t="s">
        <v>12</v>
      </c>
      <c r="L3" s="19"/>
      <c r="M3" s="19"/>
      <c r="N3" s="19"/>
      <c r="O3" s="19"/>
      <c r="P3" s="19"/>
      <c r="Q3" s="19"/>
      <c r="R3" s="19"/>
      <c r="S3" s="19"/>
      <c r="T3" s="19" t="s">
        <v>13</v>
      </c>
      <c r="U3" s="19"/>
      <c r="V3" s="12" t="s">
        <v>14</v>
      </c>
      <c r="W3" s="12" t="s">
        <v>15</v>
      </c>
    </row>
    <row r="4" s="2" customFormat="1" ht="29.1" customHeight="1" spans="1:23">
      <c r="A4" s="10"/>
      <c r="B4" s="13"/>
      <c r="C4" s="14"/>
      <c r="D4" s="14"/>
      <c r="E4" s="14"/>
      <c r="F4" s="14"/>
      <c r="G4" s="14"/>
      <c r="H4" s="14"/>
      <c r="I4" s="14"/>
      <c r="J4" s="14"/>
      <c r="K4" s="19" t="s">
        <v>16</v>
      </c>
      <c r="L4" s="19" t="s">
        <v>17</v>
      </c>
      <c r="M4" s="19" t="s">
        <v>18</v>
      </c>
      <c r="N4" s="19" t="s">
        <v>19</v>
      </c>
      <c r="O4" s="19" t="s">
        <v>20</v>
      </c>
      <c r="P4" s="19" t="s">
        <v>21</v>
      </c>
      <c r="Q4" s="19" t="s">
        <v>22</v>
      </c>
      <c r="R4" s="19" t="s">
        <v>23</v>
      </c>
      <c r="S4" s="19" t="s">
        <v>24</v>
      </c>
      <c r="T4" s="19" t="s">
        <v>25</v>
      </c>
      <c r="U4" s="19" t="s">
        <v>26</v>
      </c>
      <c r="V4" s="14"/>
      <c r="W4" s="14"/>
    </row>
    <row r="5" s="3" customFormat="1" ht="72" customHeight="1" spans="1:23">
      <c r="A5" s="15">
        <v>17</v>
      </c>
      <c r="B5" s="16" t="s">
        <v>27</v>
      </c>
      <c r="C5" s="17">
        <f t="shared" ref="C5:C16" si="0">IF(A5=A4,(IF(D5=D4,C4,C4+1)),1)</f>
        <v>1</v>
      </c>
      <c r="D5" s="16" t="s">
        <v>28</v>
      </c>
      <c r="E5" s="16" t="s">
        <v>29</v>
      </c>
      <c r="F5" s="17">
        <f>COUNTIFS(D$3:D5,D5,A$3:A5,A5)</f>
        <v>1</v>
      </c>
      <c r="G5" s="18" t="s">
        <v>30</v>
      </c>
      <c r="H5" s="16" t="s">
        <v>31</v>
      </c>
      <c r="I5" s="16">
        <v>1</v>
      </c>
      <c r="J5" s="20" t="s">
        <v>32</v>
      </c>
      <c r="K5" s="16">
        <v>38</v>
      </c>
      <c r="L5" s="16" t="s">
        <v>33</v>
      </c>
      <c r="M5" s="16" t="s">
        <v>34</v>
      </c>
      <c r="N5" s="16" t="s">
        <v>33</v>
      </c>
      <c r="O5" s="16" t="s">
        <v>33</v>
      </c>
      <c r="P5" s="16" t="s">
        <v>35</v>
      </c>
      <c r="Q5" s="16" t="s">
        <v>36</v>
      </c>
      <c r="R5" s="16" t="s">
        <v>37</v>
      </c>
      <c r="S5" s="16"/>
      <c r="T5" s="21">
        <v>0.5</v>
      </c>
      <c r="U5" s="21">
        <v>0.5</v>
      </c>
      <c r="V5" s="16" t="s">
        <v>38</v>
      </c>
      <c r="W5" s="16" t="s">
        <v>39</v>
      </c>
    </row>
    <row r="6" s="3" customFormat="1" ht="72" customHeight="1" spans="1:23">
      <c r="A6" s="15">
        <v>17</v>
      </c>
      <c r="B6" s="16" t="s">
        <v>27</v>
      </c>
      <c r="C6" s="17">
        <f t="shared" si="0"/>
        <v>1</v>
      </c>
      <c r="D6" s="16" t="s">
        <v>28</v>
      </c>
      <c r="E6" s="16" t="s">
        <v>29</v>
      </c>
      <c r="F6" s="17">
        <f>COUNTIFS(D$3:D6,D6,A$3:A6,A6)</f>
        <v>2</v>
      </c>
      <c r="G6" s="18" t="s">
        <v>40</v>
      </c>
      <c r="H6" s="16" t="s">
        <v>31</v>
      </c>
      <c r="I6" s="16">
        <v>1</v>
      </c>
      <c r="J6" s="16" t="s">
        <v>32</v>
      </c>
      <c r="K6" s="16">
        <v>38</v>
      </c>
      <c r="L6" s="16" t="s">
        <v>33</v>
      </c>
      <c r="M6" s="16" t="s">
        <v>34</v>
      </c>
      <c r="N6" s="16" t="s">
        <v>33</v>
      </c>
      <c r="O6" s="16" t="s">
        <v>33</v>
      </c>
      <c r="P6" s="16" t="s">
        <v>35</v>
      </c>
      <c r="Q6" s="16" t="s">
        <v>36</v>
      </c>
      <c r="R6" s="16" t="s">
        <v>41</v>
      </c>
      <c r="S6" s="16"/>
      <c r="T6" s="21">
        <v>0.5</v>
      </c>
      <c r="U6" s="21">
        <v>0.5</v>
      </c>
      <c r="V6" s="16" t="s">
        <v>38</v>
      </c>
      <c r="W6" s="16" t="s">
        <v>39</v>
      </c>
    </row>
    <row r="7" s="3" customFormat="1" ht="72" customHeight="1" spans="1:23">
      <c r="A7" s="15">
        <v>17</v>
      </c>
      <c r="B7" s="16" t="s">
        <v>27</v>
      </c>
      <c r="C7" s="17">
        <f t="shared" si="0"/>
        <v>1</v>
      </c>
      <c r="D7" s="16" t="s">
        <v>28</v>
      </c>
      <c r="E7" s="16" t="s">
        <v>29</v>
      </c>
      <c r="F7" s="17">
        <f>COUNTIFS(D$3:D7,D7,A$3:A7,A7)</f>
        <v>3</v>
      </c>
      <c r="G7" s="18" t="s">
        <v>42</v>
      </c>
      <c r="H7" s="16" t="s">
        <v>31</v>
      </c>
      <c r="I7" s="16">
        <v>2</v>
      </c>
      <c r="J7" s="16" t="s">
        <v>32</v>
      </c>
      <c r="K7" s="16">
        <v>38</v>
      </c>
      <c r="L7" s="16" t="s">
        <v>33</v>
      </c>
      <c r="M7" s="16" t="s">
        <v>34</v>
      </c>
      <c r="N7" s="16" t="s">
        <v>33</v>
      </c>
      <c r="O7" s="16" t="s">
        <v>33</v>
      </c>
      <c r="P7" s="16" t="s">
        <v>35</v>
      </c>
      <c r="Q7" s="16" t="s">
        <v>36</v>
      </c>
      <c r="R7" s="16" t="s">
        <v>43</v>
      </c>
      <c r="S7" s="16"/>
      <c r="T7" s="21">
        <v>0.5</v>
      </c>
      <c r="U7" s="21">
        <v>0.5</v>
      </c>
      <c r="V7" s="16" t="s">
        <v>38</v>
      </c>
      <c r="W7" s="16" t="s">
        <v>39</v>
      </c>
    </row>
    <row r="8" s="3" customFormat="1" ht="72" customHeight="1" spans="1:23">
      <c r="A8" s="15">
        <v>17</v>
      </c>
      <c r="B8" s="16" t="s">
        <v>27</v>
      </c>
      <c r="C8" s="17">
        <f t="shared" si="0"/>
        <v>1</v>
      </c>
      <c r="D8" s="16" t="s">
        <v>28</v>
      </c>
      <c r="E8" s="16" t="s">
        <v>29</v>
      </c>
      <c r="F8" s="17">
        <f>COUNTIFS(D$3:D8,D8,A$3:A8,A8)</f>
        <v>4</v>
      </c>
      <c r="G8" s="18" t="s">
        <v>44</v>
      </c>
      <c r="H8" s="16" t="s">
        <v>31</v>
      </c>
      <c r="I8" s="16">
        <v>1</v>
      </c>
      <c r="J8" s="16" t="s">
        <v>32</v>
      </c>
      <c r="K8" s="16">
        <v>38</v>
      </c>
      <c r="L8" s="16" t="s">
        <v>33</v>
      </c>
      <c r="M8" s="16" t="s">
        <v>34</v>
      </c>
      <c r="N8" s="16" t="s">
        <v>33</v>
      </c>
      <c r="O8" s="16" t="s">
        <v>33</v>
      </c>
      <c r="P8" s="16" t="s">
        <v>35</v>
      </c>
      <c r="Q8" s="16" t="s">
        <v>36</v>
      </c>
      <c r="R8" s="16" t="s">
        <v>45</v>
      </c>
      <c r="S8" s="16"/>
      <c r="T8" s="21">
        <v>0.5</v>
      </c>
      <c r="U8" s="21">
        <v>0.5</v>
      </c>
      <c r="V8" s="16" t="s">
        <v>38</v>
      </c>
      <c r="W8" s="16" t="s">
        <v>39</v>
      </c>
    </row>
    <row r="9" s="4" customFormat="1" ht="67.5" customHeight="1" spans="1:23">
      <c r="A9" s="15">
        <v>18</v>
      </c>
      <c r="B9" s="16" t="s">
        <v>46</v>
      </c>
      <c r="C9" s="17">
        <f t="shared" si="0"/>
        <v>1</v>
      </c>
      <c r="D9" s="16" t="s">
        <v>47</v>
      </c>
      <c r="E9" s="16" t="s">
        <v>29</v>
      </c>
      <c r="F9" s="17">
        <f>COUNTIFS(D$3:D9,D9,A$3:A9,A9)</f>
        <v>1</v>
      </c>
      <c r="G9" s="16" t="s">
        <v>48</v>
      </c>
      <c r="H9" s="16" t="s">
        <v>31</v>
      </c>
      <c r="I9" s="16">
        <v>1</v>
      </c>
      <c r="J9" s="16" t="s">
        <v>32</v>
      </c>
      <c r="K9" s="16">
        <v>38</v>
      </c>
      <c r="L9" s="16" t="s">
        <v>33</v>
      </c>
      <c r="M9" s="16" t="s">
        <v>49</v>
      </c>
      <c r="N9" s="16" t="s">
        <v>33</v>
      </c>
      <c r="O9" s="16" t="s">
        <v>33</v>
      </c>
      <c r="P9" s="16" t="s">
        <v>35</v>
      </c>
      <c r="Q9" s="16" t="s">
        <v>36</v>
      </c>
      <c r="R9" s="16" t="s">
        <v>50</v>
      </c>
      <c r="S9" s="16" t="s">
        <v>51</v>
      </c>
      <c r="T9" s="21">
        <v>0.5</v>
      </c>
      <c r="U9" s="21">
        <v>0.5</v>
      </c>
      <c r="V9" s="16"/>
      <c r="W9" s="16" t="s">
        <v>52</v>
      </c>
    </row>
    <row r="10" s="5" customFormat="1" ht="67.5" customHeight="1" spans="1:23">
      <c r="A10" s="15">
        <v>19</v>
      </c>
      <c r="B10" s="16" t="s">
        <v>53</v>
      </c>
      <c r="C10" s="17">
        <f t="shared" si="0"/>
        <v>1</v>
      </c>
      <c r="D10" s="16" t="s">
        <v>54</v>
      </c>
      <c r="E10" s="16" t="s">
        <v>29</v>
      </c>
      <c r="F10" s="17">
        <f>COUNTIFS(D$3:D10,D10,A$3:A10,A10)</f>
        <v>1</v>
      </c>
      <c r="G10" s="16" t="s">
        <v>55</v>
      </c>
      <c r="H10" s="16" t="s">
        <v>31</v>
      </c>
      <c r="I10" s="16">
        <v>1</v>
      </c>
      <c r="J10" s="16" t="s">
        <v>32</v>
      </c>
      <c r="K10" s="16">
        <v>38</v>
      </c>
      <c r="L10" s="16" t="s">
        <v>33</v>
      </c>
      <c r="M10" s="16" t="s">
        <v>34</v>
      </c>
      <c r="N10" s="16" t="s">
        <v>33</v>
      </c>
      <c r="O10" s="16" t="s">
        <v>33</v>
      </c>
      <c r="P10" s="16" t="s">
        <v>35</v>
      </c>
      <c r="Q10" s="16" t="s">
        <v>36</v>
      </c>
      <c r="R10" s="16" t="s">
        <v>56</v>
      </c>
      <c r="S10" s="16"/>
      <c r="T10" s="21">
        <v>0.5</v>
      </c>
      <c r="U10" s="21">
        <v>0.5</v>
      </c>
      <c r="V10" s="16"/>
      <c r="W10" s="16" t="s">
        <v>57</v>
      </c>
    </row>
    <row r="11" s="5" customFormat="1" ht="67.5" customHeight="1" spans="1:23">
      <c r="A11" s="15">
        <v>19</v>
      </c>
      <c r="B11" s="16" t="s">
        <v>53</v>
      </c>
      <c r="C11" s="17">
        <f t="shared" si="0"/>
        <v>1</v>
      </c>
      <c r="D11" s="16" t="s">
        <v>54</v>
      </c>
      <c r="E11" s="16" t="s">
        <v>29</v>
      </c>
      <c r="F11" s="17">
        <f>COUNTIFS(D$3:D11,D11,A$3:A11,A11)</f>
        <v>2</v>
      </c>
      <c r="G11" s="16" t="s">
        <v>58</v>
      </c>
      <c r="H11" s="16" t="s">
        <v>31</v>
      </c>
      <c r="I11" s="16">
        <v>2</v>
      </c>
      <c r="J11" s="16" t="s">
        <v>32</v>
      </c>
      <c r="K11" s="16">
        <v>38</v>
      </c>
      <c r="L11" s="16" t="s">
        <v>33</v>
      </c>
      <c r="M11" s="16" t="s">
        <v>49</v>
      </c>
      <c r="N11" s="16" t="s">
        <v>33</v>
      </c>
      <c r="O11" s="16" t="s">
        <v>33</v>
      </c>
      <c r="P11" s="16" t="s">
        <v>35</v>
      </c>
      <c r="Q11" s="16" t="s">
        <v>36</v>
      </c>
      <c r="R11" s="16" t="s">
        <v>50</v>
      </c>
      <c r="S11" s="16" t="s">
        <v>51</v>
      </c>
      <c r="T11" s="21">
        <v>0.5</v>
      </c>
      <c r="U11" s="21">
        <v>0.5</v>
      </c>
      <c r="V11" s="16"/>
      <c r="W11" s="16" t="s">
        <v>57</v>
      </c>
    </row>
    <row r="12" s="5" customFormat="1" ht="90.95" customHeight="1" spans="1:23">
      <c r="A12" s="15">
        <v>19</v>
      </c>
      <c r="B12" s="16" t="s">
        <v>53</v>
      </c>
      <c r="C12" s="17">
        <f t="shared" si="0"/>
        <v>1</v>
      </c>
      <c r="D12" s="16" t="s">
        <v>54</v>
      </c>
      <c r="E12" s="16" t="s">
        <v>29</v>
      </c>
      <c r="F12" s="17">
        <f>COUNTIFS(D$3:D12,D12,A$3:A12,A12)</f>
        <v>3</v>
      </c>
      <c r="G12" s="16" t="s">
        <v>59</v>
      </c>
      <c r="H12" s="16" t="s">
        <v>31</v>
      </c>
      <c r="I12" s="16">
        <v>1</v>
      </c>
      <c r="J12" s="16" t="s">
        <v>32</v>
      </c>
      <c r="K12" s="16">
        <v>38</v>
      </c>
      <c r="L12" s="16" t="s">
        <v>33</v>
      </c>
      <c r="M12" s="16" t="s">
        <v>34</v>
      </c>
      <c r="N12" s="16" t="s">
        <v>33</v>
      </c>
      <c r="O12" s="16" t="s">
        <v>33</v>
      </c>
      <c r="P12" s="16" t="s">
        <v>35</v>
      </c>
      <c r="Q12" s="16" t="s">
        <v>36</v>
      </c>
      <c r="R12" s="16" t="s">
        <v>60</v>
      </c>
      <c r="S12" s="16"/>
      <c r="T12" s="21">
        <v>0.5</v>
      </c>
      <c r="U12" s="21">
        <v>0.5</v>
      </c>
      <c r="V12" s="16"/>
      <c r="W12" s="16" t="s">
        <v>57</v>
      </c>
    </row>
    <row r="13" s="5" customFormat="1" ht="93" customHeight="1" spans="1:23">
      <c r="A13" s="15">
        <v>19</v>
      </c>
      <c r="B13" s="16" t="s">
        <v>53</v>
      </c>
      <c r="C13" s="17">
        <f t="shared" si="0"/>
        <v>1</v>
      </c>
      <c r="D13" s="16" t="s">
        <v>54</v>
      </c>
      <c r="E13" s="16" t="s">
        <v>29</v>
      </c>
      <c r="F13" s="17">
        <f>COUNTIFS(D$3:D13,D13,A$3:A13,A13)</f>
        <v>4</v>
      </c>
      <c r="G13" s="16" t="s">
        <v>61</v>
      </c>
      <c r="H13" s="16" t="s">
        <v>62</v>
      </c>
      <c r="I13" s="16">
        <v>1</v>
      </c>
      <c r="J13" s="16" t="s">
        <v>32</v>
      </c>
      <c r="K13" s="16">
        <v>38</v>
      </c>
      <c r="L13" s="16" t="s">
        <v>33</v>
      </c>
      <c r="M13" s="16" t="s">
        <v>34</v>
      </c>
      <c r="N13" s="16" t="s">
        <v>33</v>
      </c>
      <c r="O13" s="16" t="s">
        <v>33</v>
      </c>
      <c r="P13" s="16" t="s">
        <v>35</v>
      </c>
      <c r="Q13" s="16" t="s">
        <v>36</v>
      </c>
      <c r="R13" s="16" t="s">
        <v>60</v>
      </c>
      <c r="S13" s="16"/>
      <c r="T13" s="21">
        <v>0.5</v>
      </c>
      <c r="U13" s="21">
        <v>0.5</v>
      </c>
      <c r="V13" s="16"/>
      <c r="W13" s="16" t="s">
        <v>57</v>
      </c>
    </row>
    <row r="14" s="5" customFormat="1" ht="61.5" customHeight="1" spans="1:23">
      <c r="A14" s="15">
        <v>20</v>
      </c>
      <c r="B14" s="16" t="s">
        <v>63</v>
      </c>
      <c r="C14" s="17">
        <f t="shared" si="0"/>
        <v>1</v>
      </c>
      <c r="D14" s="16" t="s">
        <v>64</v>
      </c>
      <c r="E14" s="16" t="s">
        <v>29</v>
      </c>
      <c r="F14" s="17">
        <f>COUNTIFS(D$3:D14,D14,A$3:A14,A14)</f>
        <v>1</v>
      </c>
      <c r="G14" s="16" t="s">
        <v>65</v>
      </c>
      <c r="H14" s="16" t="s">
        <v>31</v>
      </c>
      <c r="I14" s="16">
        <v>2</v>
      </c>
      <c r="J14" s="16" t="s">
        <v>32</v>
      </c>
      <c r="K14" s="16">
        <v>38</v>
      </c>
      <c r="L14" s="16" t="s">
        <v>33</v>
      </c>
      <c r="M14" s="16" t="s">
        <v>49</v>
      </c>
      <c r="N14" s="16" t="s">
        <v>33</v>
      </c>
      <c r="O14" s="16" t="s">
        <v>33</v>
      </c>
      <c r="P14" s="16" t="s">
        <v>35</v>
      </c>
      <c r="Q14" s="16" t="s">
        <v>36</v>
      </c>
      <c r="R14" s="16" t="s">
        <v>50</v>
      </c>
      <c r="S14" s="16" t="s">
        <v>51</v>
      </c>
      <c r="T14" s="21">
        <v>0.5</v>
      </c>
      <c r="U14" s="21">
        <v>0.5</v>
      </c>
      <c r="V14" s="16"/>
      <c r="W14" s="16" t="s">
        <v>66</v>
      </c>
    </row>
    <row r="15" s="5" customFormat="1" ht="61.5" customHeight="1" spans="1:23">
      <c r="A15" s="15">
        <v>21</v>
      </c>
      <c r="B15" s="16" t="s">
        <v>67</v>
      </c>
      <c r="C15" s="17">
        <f t="shared" si="0"/>
        <v>1</v>
      </c>
      <c r="D15" s="16" t="s">
        <v>68</v>
      </c>
      <c r="E15" s="16" t="s">
        <v>29</v>
      </c>
      <c r="F15" s="17">
        <f>COUNTIFS(D$3:D15,D15,A$3:A15,A15)</f>
        <v>1</v>
      </c>
      <c r="G15" s="16" t="s">
        <v>69</v>
      </c>
      <c r="H15" s="16" t="s">
        <v>31</v>
      </c>
      <c r="I15" s="16">
        <v>1</v>
      </c>
      <c r="J15" s="16" t="s">
        <v>70</v>
      </c>
      <c r="K15" s="16">
        <v>38</v>
      </c>
      <c r="L15" s="16" t="s">
        <v>33</v>
      </c>
      <c r="M15" s="16" t="s">
        <v>49</v>
      </c>
      <c r="N15" s="16" t="s">
        <v>33</v>
      </c>
      <c r="O15" s="16" t="s">
        <v>33</v>
      </c>
      <c r="P15" s="16" t="s">
        <v>71</v>
      </c>
      <c r="Q15" s="16" t="s">
        <v>33</v>
      </c>
      <c r="R15" s="16" t="s">
        <v>33</v>
      </c>
      <c r="S15" s="16"/>
      <c r="T15" s="21">
        <v>0.5</v>
      </c>
      <c r="U15" s="21">
        <v>0.5</v>
      </c>
      <c r="V15" s="16" t="s">
        <v>72</v>
      </c>
      <c r="W15" s="16" t="s">
        <v>73</v>
      </c>
    </row>
    <row r="16" s="5" customFormat="1" ht="61.5" customHeight="1" spans="1:23">
      <c r="A16" s="15">
        <v>21</v>
      </c>
      <c r="B16" s="16" t="s">
        <v>67</v>
      </c>
      <c r="C16" s="17">
        <f t="shared" si="0"/>
        <v>1</v>
      </c>
      <c r="D16" s="16" t="s">
        <v>68</v>
      </c>
      <c r="E16" s="16" t="s">
        <v>29</v>
      </c>
      <c r="F16" s="17">
        <f>COUNTIFS(D$3:D16,D16,A$3:A16,A16)</f>
        <v>2</v>
      </c>
      <c r="G16" s="16" t="s">
        <v>74</v>
      </c>
      <c r="H16" s="16" t="s">
        <v>62</v>
      </c>
      <c r="I16" s="16">
        <v>1</v>
      </c>
      <c r="J16" s="16" t="s">
        <v>32</v>
      </c>
      <c r="K16" s="16">
        <v>38</v>
      </c>
      <c r="L16" s="16" t="s">
        <v>33</v>
      </c>
      <c r="M16" s="16" t="s">
        <v>34</v>
      </c>
      <c r="N16" s="16" t="s">
        <v>33</v>
      </c>
      <c r="O16" s="16" t="s">
        <v>33</v>
      </c>
      <c r="P16" s="16" t="s">
        <v>35</v>
      </c>
      <c r="Q16" s="16" t="s">
        <v>36</v>
      </c>
      <c r="R16" s="16" t="s">
        <v>75</v>
      </c>
      <c r="S16" s="16"/>
      <c r="T16" s="21">
        <v>0.5</v>
      </c>
      <c r="U16" s="21">
        <v>0.5</v>
      </c>
      <c r="V16" s="16" t="s">
        <v>76</v>
      </c>
      <c r="W16" s="16" t="s">
        <v>73</v>
      </c>
    </row>
  </sheetData>
  <sheetProtection password="E2BC" sheet="1" objects="1"/>
  <mergeCells count="16">
    <mergeCell ref="A1:W1"/>
    <mergeCell ref="A2:W2"/>
    <mergeCell ref="K3:S3"/>
    <mergeCell ref="T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V3:V4"/>
    <mergeCell ref="W3:W4"/>
  </mergeCells>
  <dataValidations count="2">
    <dataValidation type="list" allowBlank="1" showInputMessage="1" showErrorMessage="1" sqref="L5:L8">
      <formula1>"男,女,不限"</formula1>
    </dataValidation>
    <dataValidation type="list" allowBlank="1" showInputMessage="1" showErrorMessage="1" sqref="E5:E8">
      <formula1>"财政核拨,财政核补,经费自给"</formula1>
    </dataValidation>
  </dataValidations>
  <pageMargins left="0.502777777777778" right="0.502777777777778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2026-01-09T16:39:00Z</dcterms:created>
  <dcterms:modified xsi:type="dcterms:W3CDTF">2026-03-20T10:28:22Z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CalculationRule">
    <vt:i4>0</vt:i4>
  </property>
  <property fmtid="{D5CDD505-2E9C-101B-9397-08002B2CF9AE}" pid="4" name="ICV">
    <vt:lpwstr>DF95A0BA52704A948EAFE5EA17F488EC_13</vt:lpwstr>
  </property>
</Properties>
</file>