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2BC" lockStructure="1"/>
  <bookViews>
    <workbookView windowWidth="28800" windowHeight="12120"/>
  </bookViews>
  <sheets>
    <sheet name="Sheet1" sheetId="1" r:id="rId1"/>
  </sheets>
  <definedNames>
    <definedName name="_xlnm._FilterDatabase" localSheetId="0" hidden="1">Sheet1!$B$1:$W$13</definedName>
  </definedNames>
  <calcPr calcId="144525"/>
</workbook>
</file>

<file path=xl/sharedStrings.xml><?xml version="1.0" encoding="utf-8"?>
<sst xmlns="http://schemas.openxmlformats.org/spreadsheetml/2006/main" count="163" uniqueCount="64">
  <si>
    <t>09-2026年惠安县综合行政执法机构公开招聘编制内工作人员岗位信息表</t>
  </si>
  <si>
    <t>特别说明：
1.所有岗位的聘用人员在本县最低服务年限五年；
2.专门岗位注明“专门岗位二”的专门面向从泉州市应征入伍的普通全日制大学生退役士兵（要求报考人员必须是由泉州市兵役机关批准入伍，并在2026年8月31日前毕业且退役）；
3.报名考试、资格审核等有关问题请联系惠安县人社局，联系人及电话：郭女士，0595-87387996。</t>
  </si>
  <si>
    <t>主管代码</t>
  </si>
  <si>
    <t>主管部门</t>
  </si>
  <si>
    <t>单位代码</t>
  </si>
  <si>
    <t>单位名称</t>
  </si>
  <si>
    <t>经费
形式</t>
  </si>
  <si>
    <t>岗位代码</t>
  </si>
  <si>
    <t>岗位类别及名称</t>
  </si>
  <si>
    <t>岗位最高级别</t>
  </si>
  <si>
    <t>招聘
人数</t>
  </si>
  <si>
    <t>是否专门岗位</t>
  </si>
  <si>
    <t>所  需  资  格  条  件</t>
  </si>
  <si>
    <t>考试方式及折算比例</t>
  </si>
  <si>
    <t>备注</t>
  </si>
  <si>
    <t>招聘单位联系人及电话</t>
  </si>
  <si>
    <t>最高年龄</t>
  </si>
  <si>
    <t>性
别</t>
  </si>
  <si>
    <t>户
籍</t>
  </si>
  <si>
    <t>政治面貌</t>
  </si>
  <si>
    <t>学历类别</t>
  </si>
  <si>
    <t>学历</t>
  </si>
  <si>
    <t>学位</t>
  </si>
  <si>
    <t>专业要求</t>
  </si>
  <si>
    <t>其他要求</t>
  </si>
  <si>
    <t>笔试</t>
  </si>
  <si>
    <t>面试</t>
  </si>
  <si>
    <t>惠安县农业农村局</t>
  </si>
  <si>
    <t>惠安县农业综合执法二大队</t>
  </si>
  <si>
    <t>财政核拨</t>
  </si>
  <si>
    <t>管理（综合执法）</t>
  </si>
  <si>
    <t>9级</t>
  </si>
  <si>
    <t>否</t>
  </si>
  <si>
    <t>不限</t>
  </si>
  <si>
    <t>全国</t>
  </si>
  <si>
    <t>本科及以上</t>
  </si>
  <si>
    <t>学士及以上</t>
  </si>
  <si>
    <t>法学类</t>
  </si>
  <si>
    <t>须取得国家统一法律职业资格证书</t>
  </si>
  <si>
    <t>最低服务年限5年，需参与24小时值班。</t>
  </si>
  <si>
    <t>郭女士：0595-87387996</t>
  </si>
  <si>
    <t>管理（文字综合）</t>
  </si>
  <si>
    <t>本省</t>
  </si>
  <si>
    <t>中国语言文学类</t>
  </si>
  <si>
    <t>专技（兽医）</t>
  </si>
  <si>
    <t>12级</t>
  </si>
  <si>
    <t>动物医学类，生物工程类</t>
  </si>
  <si>
    <t>惠安县交通运输局</t>
  </si>
  <si>
    <t>惠安县交通运输综合执法大队</t>
  </si>
  <si>
    <t>管理（财务）</t>
  </si>
  <si>
    <t>会计与审计类，财政金融类</t>
  </si>
  <si>
    <t>管理（执法电子信息化管理）</t>
  </si>
  <si>
    <t>计算机多媒体技术类</t>
  </si>
  <si>
    <t>管理（道路市场管理）</t>
  </si>
  <si>
    <t>机械类</t>
  </si>
  <si>
    <t>惠安县市场监督管理局</t>
  </si>
  <si>
    <t>惠安县市场监管综合执法大队</t>
  </si>
  <si>
    <t>专技（企业服务）</t>
  </si>
  <si>
    <t>财政金融类</t>
  </si>
  <si>
    <t>最低服务年限5年</t>
  </si>
  <si>
    <t>专技（助理工程师）</t>
  </si>
  <si>
    <t>是</t>
  </si>
  <si>
    <t>大专及以上</t>
  </si>
  <si>
    <t>最低服务年限5年；专门岗位二。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</si>
</sst>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177" formatCode="000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indexed="8"/>
      <name val="宋体"/>
      <charset val="134"/>
    </font>
    <font>
      <b/>
      <sz val="10"/>
      <name val="黑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黑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31" borderId="1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092D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abSelected="1" zoomScale="110" zoomScaleNormal="110" topLeftCell="A6" workbookViewId="0">
      <selection activeCell="F5" sqref="F5"/>
    </sheetView>
  </sheetViews>
  <sheetFormatPr defaultColWidth="10.125" defaultRowHeight="14.25"/>
  <cols>
    <col min="1" max="1" width="9.25" style="4" customWidth="1"/>
    <col min="2" max="2" width="10.125" style="4"/>
    <col min="3" max="3" width="9.625" style="4" customWidth="1"/>
    <col min="4" max="4" width="10.125" style="4"/>
    <col min="5" max="5" width="7.375" style="4" customWidth="1"/>
    <col min="6" max="6" width="12.725" style="4" customWidth="1"/>
    <col min="7" max="7" width="10.75" style="4" customWidth="1"/>
    <col min="8" max="8" width="8.125" style="4" customWidth="1"/>
    <col min="9" max="9" width="5.875" style="4" customWidth="1"/>
    <col min="10" max="10" width="6.25" style="4" customWidth="1"/>
    <col min="11" max="11" width="6.5" style="4" customWidth="1"/>
    <col min="12" max="12" width="5.375" style="4" customWidth="1"/>
    <col min="13" max="13" width="5.75" style="4" customWidth="1"/>
    <col min="14" max="14" width="6.375" style="4" customWidth="1"/>
    <col min="15" max="15" width="5.25" style="4" customWidth="1"/>
    <col min="16" max="16" width="7" style="4" customWidth="1"/>
    <col min="17" max="17" width="6.375" style="4" customWidth="1"/>
    <col min="18" max="18" width="12.75" style="4" customWidth="1"/>
    <col min="19" max="19" width="10.125" style="4"/>
    <col min="20" max="20" width="7.375" style="4" customWidth="1"/>
    <col min="21" max="21" width="7.625" style="4" customWidth="1"/>
    <col min="22" max="22" width="12.125" style="4" customWidth="1"/>
    <col min="23" max="16384" width="10.125" style="4"/>
  </cols>
  <sheetData>
    <row r="1" ht="33" customHeight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75" customHeight="1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20"/>
      <c r="Y2" s="20"/>
      <c r="Z2" s="20"/>
    </row>
    <row r="3" s="2" customFormat="1" ht="29.1" customHeight="1" spans="1:2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5" t="s">
        <v>10</v>
      </c>
      <c r="J3" s="8" t="s">
        <v>11</v>
      </c>
      <c r="K3" s="15" t="s">
        <v>12</v>
      </c>
      <c r="L3" s="15"/>
      <c r="M3" s="15"/>
      <c r="N3" s="15"/>
      <c r="O3" s="15"/>
      <c r="P3" s="15"/>
      <c r="Q3" s="15"/>
      <c r="R3" s="15"/>
      <c r="S3" s="15"/>
      <c r="T3" s="16" t="s">
        <v>13</v>
      </c>
      <c r="U3" s="21"/>
      <c r="V3" s="15" t="s">
        <v>14</v>
      </c>
      <c r="W3" s="22" t="s">
        <v>15</v>
      </c>
    </row>
    <row r="4" s="2" customFormat="1" ht="45" customHeight="1" spans="1:23">
      <c r="A4" s="7"/>
      <c r="B4" s="9"/>
      <c r="C4" s="9"/>
      <c r="D4" s="9"/>
      <c r="E4" s="9"/>
      <c r="F4" s="9"/>
      <c r="G4" s="9"/>
      <c r="H4" s="9"/>
      <c r="I4" s="15"/>
      <c r="J4" s="9"/>
      <c r="K4" s="15" t="s">
        <v>16</v>
      </c>
      <c r="L4" s="15" t="s">
        <v>17</v>
      </c>
      <c r="M4" s="15" t="s">
        <v>18</v>
      </c>
      <c r="N4" s="15" t="s">
        <v>19</v>
      </c>
      <c r="O4" s="15" t="s">
        <v>20</v>
      </c>
      <c r="P4" s="15" t="s">
        <v>21</v>
      </c>
      <c r="Q4" s="15" t="s">
        <v>22</v>
      </c>
      <c r="R4" s="15" t="s">
        <v>23</v>
      </c>
      <c r="S4" s="15" t="s">
        <v>24</v>
      </c>
      <c r="T4" s="15" t="s">
        <v>25</v>
      </c>
      <c r="U4" s="15" t="s">
        <v>26</v>
      </c>
      <c r="V4" s="15"/>
      <c r="W4" s="22"/>
    </row>
    <row r="5" s="3" customFormat="1" ht="64.5" customHeight="1" spans="1:23">
      <c r="A5" s="10">
        <v>27</v>
      </c>
      <c r="B5" s="11" t="s">
        <v>27</v>
      </c>
      <c r="C5" s="12">
        <f t="shared" ref="C5:C13" si="0">IF(A5=A4,(IF(D5=D4,C4,C4+1)),1)</f>
        <v>1</v>
      </c>
      <c r="D5" s="11" t="s">
        <v>28</v>
      </c>
      <c r="E5" s="11" t="s">
        <v>29</v>
      </c>
      <c r="F5" s="12">
        <f>COUNTIFS(E$3:E5,E5,B$3:B5,B5)</f>
        <v>1</v>
      </c>
      <c r="G5" s="11" t="s">
        <v>30</v>
      </c>
      <c r="H5" s="11" t="s">
        <v>31</v>
      </c>
      <c r="I5" s="11">
        <v>1</v>
      </c>
      <c r="J5" s="11" t="s">
        <v>32</v>
      </c>
      <c r="K5" s="11">
        <v>38</v>
      </c>
      <c r="L5" s="11" t="s">
        <v>33</v>
      </c>
      <c r="M5" s="11" t="s">
        <v>34</v>
      </c>
      <c r="N5" s="11" t="s">
        <v>33</v>
      </c>
      <c r="O5" s="11" t="s">
        <v>33</v>
      </c>
      <c r="P5" s="11" t="s">
        <v>35</v>
      </c>
      <c r="Q5" s="11" t="s">
        <v>36</v>
      </c>
      <c r="R5" s="17" t="s">
        <v>37</v>
      </c>
      <c r="S5" s="13" t="s">
        <v>38</v>
      </c>
      <c r="T5" s="18">
        <v>0.5</v>
      </c>
      <c r="U5" s="18">
        <v>0.5</v>
      </c>
      <c r="V5" s="11" t="s">
        <v>39</v>
      </c>
      <c r="W5" s="13" t="s">
        <v>40</v>
      </c>
    </row>
    <row r="6" s="3" customFormat="1" ht="64.5" customHeight="1" spans="1:23">
      <c r="A6" s="10">
        <v>27</v>
      </c>
      <c r="B6" s="11" t="s">
        <v>27</v>
      </c>
      <c r="C6" s="12">
        <f t="shared" si="0"/>
        <v>1</v>
      </c>
      <c r="D6" s="11" t="s">
        <v>28</v>
      </c>
      <c r="E6" s="11" t="s">
        <v>29</v>
      </c>
      <c r="F6" s="12">
        <f>COUNTIFS(E$3:E6,E6,B$3:B6,B6)</f>
        <v>2</v>
      </c>
      <c r="G6" s="11" t="s">
        <v>41</v>
      </c>
      <c r="H6" s="11" t="s">
        <v>31</v>
      </c>
      <c r="I6" s="11">
        <v>1</v>
      </c>
      <c r="J6" s="11" t="s">
        <v>32</v>
      </c>
      <c r="K6" s="11">
        <v>38</v>
      </c>
      <c r="L6" s="11" t="s">
        <v>33</v>
      </c>
      <c r="M6" s="11" t="s">
        <v>42</v>
      </c>
      <c r="N6" s="11" t="s">
        <v>33</v>
      </c>
      <c r="O6" s="11" t="s">
        <v>33</v>
      </c>
      <c r="P6" s="11" t="s">
        <v>35</v>
      </c>
      <c r="Q6" s="11" t="s">
        <v>36</v>
      </c>
      <c r="R6" s="11" t="s">
        <v>43</v>
      </c>
      <c r="S6" s="11"/>
      <c r="T6" s="18">
        <v>0.5</v>
      </c>
      <c r="U6" s="18">
        <v>0.5</v>
      </c>
      <c r="V6" s="11" t="s">
        <v>39</v>
      </c>
      <c r="W6" s="13" t="s">
        <v>40</v>
      </c>
    </row>
    <row r="7" s="3" customFormat="1" ht="64.5" customHeight="1" spans="1:23">
      <c r="A7" s="10">
        <v>27</v>
      </c>
      <c r="B7" s="11" t="s">
        <v>27</v>
      </c>
      <c r="C7" s="12">
        <f t="shared" si="0"/>
        <v>1</v>
      </c>
      <c r="D7" s="11" t="s">
        <v>28</v>
      </c>
      <c r="E7" s="11" t="s">
        <v>29</v>
      </c>
      <c r="F7" s="12">
        <f>COUNTIFS(E$3:E7,E7,B$3:B7,B7)</f>
        <v>3</v>
      </c>
      <c r="G7" s="11" t="s">
        <v>44</v>
      </c>
      <c r="H7" s="11" t="s">
        <v>45</v>
      </c>
      <c r="I7" s="11">
        <v>1</v>
      </c>
      <c r="J7" s="11" t="s">
        <v>32</v>
      </c>
      <c r="K7" s="11">
        <v>38</v>
      </c>
      <c r="L7" s="11" t="s">
        <v>33</v>
      </c>
      <c r="M7" s="11" t="s">
        <v>42</v>
      </c>
      <c r="N7" s="11" t="s">
        <v>33</v>
      </c>
      <c r="O7" s="11" t="s">
        <v>33</v>
      </c>
      <c r="P7" s="11" t="s">
        <v>35</v>
      </c>
      <c r="Q7" s="11" t="s">
        <v>36</v>
      </c>
      <c r="R7" s="11" t="s">
        <v>46</v>
      </c>
      <c r="S7" s="11"/>
      <c r="T7" s="18">
        <v>0.5</v>
      </c>
      <c r="U7" s="18">
        <v>0.5</v>
      </c>
      <c r="V7" s="11" t="s">
        <v>39</v>
      </c>
      <c r="W7" s="13" t="s">
        <v>40</v>
      </c>
    </row>
    <row r="8" s="3" customFormat="1" ht="64.5" customHeight="1" spans="1:23">
      <c r="A8" s="10">
        <v>28</v>
      </c>
      <c r="B8" s="13" t="s">
        <v>47</v>
      </c>
      <c r="C8" s="12">
        <f t="shared" si="0"/>
        <v>1</v>
      </c>
      <c r="D8" s="13" t="s">
        <v>48</v>
      </c>
      <c r="E8" s="13" t="s">
        <v>29</v>
      </c>
      <c r="F8" s="12">
        <f>COUNTIFS(E$3:E8,E8,B$3:B8,B8)</f>
        <v>1</v>
      </c>
      <c r="G8" s="13" t="s">
        <v>41</v>
      </c>
      <c r="H8" s="13" t="s">
        <v>31</v>
      </c>
      <c r="I8" s="13">
        <v>1</v>
      </c>
      <c r="J8" s="11" t="s">
        <v>32</v>
      </c>
      <c r="K8" s="11">
        <v>38</v>
      </c>
      <c r="L8" s="13" t="s">
        <v>33</v>
      </c>
      <c r="M8" s="11" t="s">
        <v>42</v>
      </c>
      <c r="N8" s="13" t="s">
        <v>33</v>
      </c>
      <c r="O8" s="13" t="s">
        <v>33</v>
      </c>
      <c r="P8" s="13" t="s">
        <v>35</v>
      </c>
      <c r="Q8" s="13" t="s">
        <v>36</v>
      </c>
      <c r="R8" s="13" t="s">
        <v>43</v>
      </c>
      <c r="S8" s="13"/>
      <c r="T8" s="18">
        <v>0.5</v>
      </c>
      <c r="U8" s="18">
        <v>0.5</v>
      </c>
      <c r="V8" s="11" t="s">
        <v>39</v>
      </c>
      <c r="W8" s="13" t="s">
        <v>40</v>
      </c>
    </row>
    <row r="9" s="3" customFormat="1" ht="64.5" customHeight="1" spans="1:23">
      <c r="A9" s="10">
        <v>28</v>
      </c>
      <c r="B9" s="13" t="s">
        <v>47</v>
      </c>
      <c r="C9" s="12">
        <f t="shared" si="0"/>
        <v>1</v>
      </c>
      <c r="D9" s="13" t="s">
        <v>48</v>
      </c>
      <c r="E9" s="13" t="s">
        <v>29</v>
      </c>
      <c r="F9" s="12">
        <f>COUNTIFS(E$3:E9,E9,B$3:B9,B9)</f>
        <v>2</v>
      </c>
      <c r="G9" s="13" t="s">
        <v>49</v>
      </c>
      <c r="H9" s="13" t="s">
        <v>31</v>
      </c>
      <c r="I9" s="13">
        <v>1</v>
      </c>
      <c r="J9" s="11" t="s">
        <v>32</v>
      </c>
      <c r="K9" s="11">
        <v>38</v>
      </c>
      <c r="L9" s="13" t="s">
        <v>33</v>
      </c>
      <c r="M9" s="11" t="s">
        <v>42</v>
      </c>
      <c r="N9" s="13" t="s">
        <v>33</v>
      </c>
      <c r="O9" s="13" t="s">
        <v>33</v>
      </c>
      <c r="P9" s="13" t="s">
        <v>35</v>
      </c>
      <c r="Q9" s="13" t="s">
        <v>36</v>
      </c>
      <c r="R9" s="13" t="s">
        <v>50</v>
      </c>
      <c r="S9" s="13"/>
      <c r="T9" s="18">
        <v>0.5</v>
      </c>
      <c r="U9" s="18">
        <v>0.5</v>
      </c>
      <c r="V9" s="11" t="s">
        <v>39</v>
      </c>
      <c r="W9" s="13" t="s">
        <v>40</v>
      </c>
    </row>
    <row r="10" s="3" customFormat="1" ht="64.5" customHeight="1" spans="1:23">
      <c r="A10" s="10">
        <v>28</v>
      </c>
      <c r="B10" s="13" t="s">
        <v>47</v>
      </c>
      <c r="C10" s="12">
        <f t="shared" si="0"/>
        <v>1</v>
      </c>
      <c r="D10" s="13" t="s">
        <v>48</v>
      </c>
      <c r="E10" s="13" t="s">
        <v>29</v>
      </c>
      <c r="F10" s="12">
        <f>COUNTIFS(E$3:E10,E10,B$3:B10,B10)</f>
        <v>3</v>
      </c>
      <c r="G10" s="13" t="s">
        <v>51</v>
      </c>
      <c r="H10" s="13" t="s">
        <v>31</v>
      </c>
      <c r="I10" s="13">
        <v>1</v>
      </c>
      <c r="J10" s="11" t="s">
        <v>32</v>
      </c>
      <c r="K10" s="11">
        <v>38</v>
      </c>
      <c r="L10" s="13" t="s">
        <v>33</v>
      </c>
      <c r="M10" s="11" t="s">
        <v>42</v>
      </c>
      <c r="N10" s="13" t="s">
        <v>33</v>
      </c>
      <c r="O10" s="13" t="s">
        <v>33</v>
      </c>
      <c r="P10" s="13" t="s">
        <v>35</v>
      </c>
      <c r="Q10" s="13" t="s">
        <v>36</v>
      </c>
      <c r="R10" s="13" t="s">
        <v>52</v>
      </c>
      <c r="S10" s="13"/>
      <c r="T10" s="18">
        <v>0.5</v>
      </c>
      <c r="U10" s="18">
        <v>0.5</v>
      </c>
      <c r="V10" s="11" t="s">
        <v>39</v>
      </c>
      <c r="W10" s="13" t="s">
        <v>40</v>
      </c>
    </row>
    <row r="11" s="3" customFormat="1" ht="64.5" customHeight="1" spans="1:23">
      <c r="A11" s="10">
        <v>28</v>
      </c>
      <c r="B11" s="13" t="s">
        <v>47</v>
      </c>
      <c r="C11" s="12">
        <f t="shared" si="0"/>
        <v>1</v>
      </c>
      <c r="D11" s="13" t="s">
        <v>48</v>
      </c>
      <c r="E11" s="13" t="s">
        <v>29</v>
      </c>
      <c r="F11" s="12">
        <f>COUNTIFS(E$3:E11,E11,B$3:B11,B11)</f>
        <v>4</v>
      </c>
      <c r="G11" s="13" t="s">
        <v>53</v>
      </c>
      <c r="H11" s="13" t="s">
        <v>31</v>
      </c>
      <c r="I11" s="13">
        <v>1</v>
      </c>
      <c r="J11" s="11" t="s">
        <v>32</v>
      </c>
      <c r="K11" s="11">
        <v>38</v>
      </c>
      <c r="L11" s="13" t="s">
        <v>33</v>
      </c>
      <c r="M11" s="11" t="s">
        <v>42</v>
      </c>
      <c r="N11" s="13" t="s">
        <v>33</v>
      </c>
      <c r="O11" s="13" t="s">
        <v>33</v>
      </c>
      <c r="P11" s="13" t="s">
        <v>35</v>
      </c>
      <c r="Q11" s="13" t="s">
        <v>36</v>
      </c>
      <c r="R11" s="13" t="s">
        <v>54</v>
      </c>
      <c r="S11" s="13"/>
      <c r="T11" s="18">
        <v>0.5</v>
      </c>
      <c r="U11" s="18">
        <v>0.5</v>
      </c>
      <c r="V11" s="11" t="s">
        <v>39</v>
      </c>
      <c r="W11" s="13" t="s">
        <v>40</v>
      </c>
    </row>
    <row r="12" s="3" customFormat="1" ht="64.5" customHeight="1" spans="1:23">
      <c r="A12" s="10">
        <v>29</v>
      </c>
      <c r="B12" s="14" t="s">
        <v>55</v>
      </c>
      <c r="C12" s="12">
        <f t="shared" si="0"/>
        <v>1</v>
      </c>
      <c r="D12" s="13" t="s">
        <v>56</v>
      </c>
      <c r="E12" s="13" t="s">
        <v>29</v>
      </c>
      <c r="F12" s="12">
        <f>COUNTIFS(E$3:E12,E12,B$3:B12,B12)</f>
        <v>1</v>
      </c>
      <c r="G12" s="13" t="s">
        <v>57</v>
      </c>
      <c r="H12" s="13" t="s">
        <v>45</v>
      </c>
      <c r="I12" s="13">
        <v>1</v>
      </c>
      <c r="J12" s="11" t="s">
        <v>32</v>
      </c>
      <c r="K12" s="11">
        <v>38</v>
      </c>
      <c r="L12" s="13" t="s">
        <v>33</v>
      </c>
      <c r="M12" s="11" t="s">
        <v>42</v>
      </c>
      <c r="N12" s="13" t="s">
        <v>33</v>
      </c>
      <c r="O12" s="13" t="s">
        <v>33</v>
      </c>
      <c r="P12" s="13" t="s">
        <v>35</v>
      </c>
      <c r="Q12" s="13" t="s">
        <v>36</v>
      </c>
      <c r="R12" s="13" t="s">
        <v>58</v>
      </c>
      <c r="S12" s="13"/>
      <c r="T12" s="18">
        <v>0.5</v>
      </c>
      <c r="U12" s="18">
        <v>0.5</v>
      </c>
      <c r="V12" s="13" t="s">
        <v>59</v>
      </c>
      <c r="W12" s="13" t="s">
        <v>40</v>
      </c>
    </row>
    <row r="13" s="3" customFormat="1" ht="64.5" customHeight="1" spans="1:23">
      <c r="A13" s="10">
        <v>29</v>
      </c>
      <c r="B13" s="14" t="s">
        <v>55</v>
      </c>
      <c r="C13" s="12">
        <f t="shared" si="0"/>
        <v>1</v>
      </c>
      <c r="D13" s="13" t="s">
        <v>56</v>
      </c>
      <c r="E13" s="13" t="s">
        <v>29</v>
      </c>
      <c r="F13" s="12">
        <f>COUNTIFS(E$3:E13,E13,B$3:B13,B13)</f>
        <v>2</v>
      </c>
      <c r="G13" s="13" t="s">
        <v>60</v>
      </c>
      <c r="H13" s="13" t="s">
        <v>45</v>
      </c>
      <c r="I13" s="13">
        <v>1</v>
      </c>
      <c r="J13" s="13" t="s">
        <v>61</v>
      </c>
      <c r="K13" s="11">
        <v>38</v>
      </c>
      <c r="L13" s="13" t="s">
        <v>33</v>
      </c>
      <c r="M13" s="11" t="s">
        <v>34</v>
      </c>
      <c r="N13" s="13" t="s">
        <v>33</v>
      </c>
      <c r="O13" s="13" t="s">
        <v>33</v>
      </c>
      <c r="P13" s="13" t="s">
        <v>62</v>
      </c>
      <c r="Q13" s="13" t="s">
        <v>33</v>
      </c>
      <c r="R13" s="13" t="s">
        <v>33</v>
      </c>
      <c r="S13" s="13"/>
      <c r="T13" s="19">
        <v>0.5</v>
      </c>
      <c r="U13" s="19">
        <v>0.5</v>
      </c>
      <c r="V13" s="13" t="s">
        <v>63</v>
      </c>
      <c r="W13" s="23" t="s">
        <v>40</v>
      </c>
    </row>
  </sheetData>
  <sheetProtection password="E2BC" sheet="1" objects="1"/>
  <mergeCells count="16">
    <mergeCell ref="A1:W1"/>
    <mergeCell ref="A2:W2"/>
    <mergeCell ref="K3:S3"/>
    <mergeCell ref="T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V3:V4"/>
    <mergeCell ref="W3:W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2026-02-16T19:09:00Z</dcterms:created>
  <dcterms:modified xsi:type="dcterms:W3CDTF">2026-03-20T10:29:12Z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KSOReadingLayout">
    <vt:bool>true</vt:bool>
  </property>
</Properties>
</file>