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泰晤士" sheetId="2" r:id="rId1"/>
  </sheets>
  <definedNames>
    <definedName name="_xlnm._FilterDatabase" localSheetId="0" hidden="1">泰晤士!$A$2:$D$103</definedName>
    <definedName name="_xlnm.Print_Titles" localSheetId="0">泰晤士!$1:$1</definedName>
  </definedNames>
  <calcPr calcId="144525"/>
</workbook>
</file>

<file path=xl/sharedStrings.xml><?xml version="1.0" encoding="utf-8"?>
<sst xmlns="http://schemas.openxmlformats.org/spreadsheetml/2006/main" count="306" uniqueCount="223">
  <si>
    <t>附件2-3</t>
  </si>
  <si>
    <t>泰晤士高等教育世界大学排名</t>
  </si>
  <si>
    <t>排名</t>
  </si>
  <si>
    <t>学校中文名</t>
  </si>
  <si>
    <t>学校外文名</t>
  </si>
  <si>
    <t>国家/地区</t>
  </si>
  <si>
    <r>
      <rPr>
        <sz val="12"/>
        <color rgb="FF000000"/>
        <rFont val="方正仿宋_GBK"/>
        <charset val="134"/>
      </rPr>
      <t>牛津大学</t>
    </r>
  </si>
  <si>
    <t>University of Oxford</t>
  </si>
  <si>
    <t>英国</t>
  </si>
  <si>
    <r>
      <rPr>
        <sz val="12"/>
        <color rgb="FF000000"/>
        <rFont val="方正仿宋_GBK"/>
        <charset val="134"/>
      </rPr>
      <t>麻省理工学院</t>
    </r>
  </si>
  <si>
    <t>Massachusetts Institute of Technology</t>
  </si>
  <si>
    <t>美国</t>
  </si>
  <si>
    <r>
      <rPr>
        <sz val="12"/>
        <color rgb="FF000000"/>
        <rFont val="方正仿宋_GBK"/>
        <charset val="134"/>
      </rPr>
      <t>普林斯顿大学</t>
    </r>
  </si>
  <si>
    <t>Princeton University</t>
  </si>
  <si>
    <r>
      <rPr>
        <sz val="12"/>
        <color rgb="FF000000"/>
        <rFont val="方正仿宋_GBK"/>
        <charset val="134"/>
      </rPr>
      <t>剑桥大学</t>
    </r>
  </si>
  <si>
    <t>University of Cambridge</t>
  </si>
  <si>
    <r>
      <rPr>
        <sz val="12"/>
        <color rgb="FF000000"/>
        <rFont val="方正仿宋_GBK"/>
        <charset val="134"/>
      </rPr>
      <t>哈佛大学</t>
    </r>
  </si>
  <si>
    <t>Harvard University</t>
  </si>
  <si>
    <r>
      <rPr>
        <sz val="12"/>
        <color rgb="FF000000"/>
        <rFont val="方正仿宋_GBK"/>
        <charset val="134"/>
      </rPr>
      <t>斯坦福大学</t>
    </r>
  </si>
  <si>
    <t>Stanford University</t>
  </si>
  <si>
    <r>
      <rPr>
        <sz val="12"/>
        <color rgb="FF000000"/>
        <rFont val="方正仿宋_GBK"/>
        <charset val="134"/>
      </rPr>
      <t>加州理工学院</t>
    </r>
  </si>
  <si>
    <t>California Institute of Technology</t>
  </si>
  <si>
    <r>
      <rPr>
        <sz val="12"/>
        <color rgb="FF000000"/>
        <rFont val="方正仿宋_GBK"/>
        <charset val="134"/>
      </rPr>
      <t>帝国理工学院</t>
    </r>
  </si>
  <si>
    <t>Imperial College London</t>
  </si>
  <si>
    <r>
      <rPr>
        <sz val="12"/>
        <color rgb="FF000000"/>
        <rFont val="方正仿宋_GBK"/>
        <charset val="134"/>
      </rPr>
      <t>加州大学伯克利分校</t>
    </r>
  </si>
  <si>
    <t>University of California, Berkeley</t>
  </si>
  <si>
    <r>
      <rPr>
        <sz val="12"/>
        <color rgb="FF000000"/>
        <rFont val="方正仿宋_GBK"/>
        <charset val="134"/>
      </rPr>
      <t>耶鲁大学</t>
    </r>
  </si>
  <si>
    <t>Yale University</t>
  </si>
  <si>
    <r>
      <rPr>
        <sz val="12"/>
        <color rgb="FF000000"/>
        <rFont val="方正仿宋_GBK"/>
        <charset val="134"/>
      </rPr>
      <t>苏黎世联邦理工学院</t>
    </r>
  </si>
  <si>
    <t>ETH Zurich</t>
  </si>
  <si>
    <t>瑞士</t>
  </si>
  <si>
    <r>
      <rPr>
        <sz val="12"/>
        <color rgb="FF000000"/>
        <rFont val="方正仿宋_GBK"/>
        <charset val="134"/>
      </rPr>
      <t>清华大学</t>
    </r>
  </si>
  <si>
    <t>Tsinghua University</t>
  </si>
  <si>
    <t>中国</t>
  </si>
  <si>
    <r>
      <rPr>
        <sz val="12"/>
        <color rgb="FF000000"/>
        <rFont val="方正仿宋_GBK"/>
        <charset val="134"/>
      </rPr>
      <t>北京大学</t>
    </r>
  </si>
  <si>
    <t>Peking University</t>
  </si>
  <si>
    <r>
      <rPr>
        <sz val="12"/>
        <color rgb="FF000000"/>
        <rFont val="方正仿宋_GBK"/>
        <charset val="134"/>
      </rPr>
      <t>宾夕法尼亚大学</t>
    </r>
  </si>
  <si>
    <t>University of Pennsylvania</t>
  </si>
  <si>
    <r>
      <rPr>
        <sz val="12"/>
        <color rgb="FF000000"/>
        <rFont val="方正仿宋_GBK"/>
        <charset val="134"/>
      </rPr>
      <t>芝加哥大学</t>
    </r>
  </si>
  <si>
    <t>The University of Chicago</t>
  </si>
  <si>
    <r>
      <rPr>
        <sz val="12"/>
        <color rgb="FF000000"/>
        <rFont val="方正仿宋_GBK"/>
        <charset val="134"/>
      </rPr>
      <t>约翰斯</t>
    </r>
    <r>
      <rPr>
        <sz val="12"/>
        <color rgb="FF000000"/>
        <rFont val="冬青黑体简体中文"/>
        <charset val="134"/>
      </rPr>
      <t>・</t>
    </r>
    <r>
      <rPr>
        <sz val="12"/>
        <color rgb="FF000000"/>
        <rFont val="方正仿宋_GBK"/>
        <charset val="134"/>
      </rPr>
      <t>霍普金斯大学</t>
    </r>
  </si>
  <si>
    <t>Johns Hopkins University</t>
  </si>
  <si>
    <r>
      <rPr>
        <sz val="12"/>
        <color rgb="FF000000"/>
        <rFont val="方正仿宋_GBK"/>
        <charset val="134"/>
      </rPr>
      <t>新加坡国立大学</t>
    </r>
  </si>
  <si>
    <t>National University of Singapore</t>
  </si>
  <si>
    <t>新加坡</t>
  </si>
  <si>
    <r>
      <rPr>
        <sz val="12"/>
        <color rgb="FF000000"/>
        <rFont val="方正仿宋_GBK"/>
        <charset val="134"/>
      </rPr>
      <t>康奈尔大学</t>
    </r>
  </si>
  <si>
    <t>Cornell University</t>
  </si>
  <si>
    <r>
      <rPr>
        <sz val="12"/>
        <color rgb="FF000000"/>
        <rFont val="方正仿宋_GBK"/>
        <charset val="134"/>
      </rPr>
      <t>加州大学洛杉矶分校</t>
    </r>
  </si>
  <si>
    <t>University of California, Los Angeles</t>
  </si>
  <si>
    <r>
      <rPr>
        <sz val="12"/>
        <color rgb="FF000000"/>
        <rFont val="方正仿宋_GBK"/>
        <charset val="134"/>
      </rPr>
      <t>哥伦比亚大学</t>
    </r>
  </si>
  <si>
    <t>Columbia University</t>
  </si>
  <si>
    <r>
      <rPr>
        <sz val="12"/>
        <color rgb="FF000000"/>
        <rFont val="方正仿宋_GBK"/>
        <charset val="134"/>
      </rPr>
      <t>多伦多大学</t>
    </r>
  </si>
  <si>
    <t>University of Toronto</t>
  </si>
  <si>
    <t>加拿大</t>
  </si>
  <si>
    <r>
      <rPr>
        <sz val="12"/>
        <color rgb="FF000000"/>
        <rFont val="方正仿宋_GBK"/>
        <charset val="134"/>
      </rPr>
      <t>伦敦大学学院</t>
    </r>
  </si>
  <si>
    <t>UCL</t>
  </si>
  <si>
    <r>
      <rPr>
        <sz val="12"/>
        <color rgb="FF000000"/>
        <rFont val="方正仿宋_GBK"/>
        <charset val="134"/>
      </rPr>
      <t>密歇根大学安娜堡分校</t>
    </r>
  </si>
  <si>
    <t>University of Michigan-Ann Arbor</t>
  </si>
  <si>
    <r>
      <rPr>
        <sz val="12"/>
        <color rgb="FF000000"/>
        <rFont val="方正仿宋_GBK"/>
        <charset val="134"/>
      </rPr>
      <t>卡耐基梅隆大学</t>
    </r>
  </si>
  <si>
    <t>Carnegie Mellon University</t>
  </si>
  <si>
    <r>
      <rPr>
        <sz val="12"/>
        <color rgb="FF000000"/>
        <rFont val="方正仿宋_GBK"/>
        <charset val="134"/>
      </rPr>
      <t>华盛顿大学</t>
    </r>
  </si>
  <si>
    <t>University of Washington</t>
  </si>
  <si>
    <r>
      <rPr>
        <sz val="12"/>
        <color rgb="FF000000"/>
        <rFont val="方正仿宋_GBK"/>
        <charset val="134"/>
      </rPr>
      <t>东京大学</t>
    </r>
  </si>
  <si>
    <t>The University of Tokyo</t>
  </si>
  <si>
    <t>日本</t>
  </si>
  <si>
    <r>
      <rPr>
        <sz val="12"/>
        <color rgb="FF000000"/>
        <rFont val="方正仿宋_GBK"/>
        <charset val="134"/>
      </rPr>
      <t>慕尼黑工业大学</t>
    </r>
  </si>
  <si>
    <t>Technical University of Munich</t>
  </si>
  <si>
    <t>德国</t>
  </si>
  <si>
    <r>
      <rPr>
        <sz val="12"/>
        <color rgb="FF000000"/>
        <rFont val="方正仿宋_GBK"/>
        <charset val="134"/>
      </rPr>
      <t>杜克大学</t>
    </r>
  </si>
  <si>
    <t>Duke University</t>
  </si>
  <si>
    <r>
      <rPr>
        <sz val="12"/>
        <color rgb="FF000000"/>
        <rFont val="方正仿宋_GBK"/>
        <charset val="134"/>
      </rPr>
      <t>爱丁堡大学</t>
    </r>
  </si>
  <si>
    <t>The University of Edinburgh</t>
  </si>
  <si>
    <r>
      <rPr>
        <sz val="12"/>
        <color rgb="FF000000"/>
        <rFont val="方正仿宋_GBK"/>
        <charset val="134"/>
      </rPr>
      <t>西北大学</t>
    </r>
  </si>
  <si>
    <t>Northwestern University</t>
  </si>
  <si>
    <r>
      <rPr>
        <sz val="12"/>
        <color rgb="FF000000"/>
        <rFont val="方正仿宋_GBK"/>
        <charset val="134"/>
      </rPr>
      <t>南洋理工大学</t>
    </r>
  </si>
  <si>
    <t>Nanyang Technological University</t>
  </si>
  <si>
    <r>
      <rPr>
        <sz val="12"/>
        <color rgb="FF000000"/>
        <rFont val="方正仿宋_GBK"/>
        <charset val="134"/>
      </rPr>
      <t>纽约大学</t>
    </r>
  </si>
  <si>
    <t>New York University</t>
  </si>
  <si>
    <r>
      <rPr>
        <sz val="12"/>
        <color rgb="FF000000"/>
        <rFont val="方正仿宋_GBK"/>
        <charset val="134"/>
      </rPr>
      <t>香港大学</t>
    </r>
  </si>
  <si>
    <t>The University of Hong Kong</t>
  </si>
  <si>
    <t>中国香港</t>
  </si>
  <si>
    <r>
      <rPr>
        <sz val="12"/>
        <color rgb="FF000000"/>
        <rFont val="方正仿宋_GBK"/>
        <charset val="134"/>
      </rPr>
      <t>慕尼黑大学</t>
    </r>
  </si>
  <si>
    <t>Ludwig Maximilian University of Munich</t>
  </si>
  <si>
    <r>
      <rPr>
        <sz val="12"/>
        <color rgb="FF000000"/>
        <rFont val="方正仿宋_GBK"/>
        <charset val="134"/>
      </rPr>
      <t>洛桑联邦理工学院</t>
    </r>
  </si>
  <si>
    <t>École Polytechnique Fédérale de Lausanne</t>
  </si>
  <si>
    <r>
      <rPr>
        <sz val="12"/>
        <color rgb="FF000000"/>
        <rFont val="方正仿宋_GBK"/>
        <charset val="134"/>
      </rPr>
      <t>复旦大学</t>
    </r>
  </si>
  <si>
    <t>Fudan University</t>
  </si>
  <si>
    <r>
      <rPr>
        <sz val="12"/>
        <color rgb="FF000000"/>
        <rFont val="方正仿宋_GBK"/>
        <charset val="134"/>
      </rPr>
      <t>墨尔本大学</t>
    </r>
  </si>
  <si>
    <t>The University of Melbourne</t>
  </si>
  <si>
    <t>澳大利亚</t>
  </si>
  <si>
    <r>
      <rPr>
        <sz val="12"/>
        <color rgb="FF000000"/>
        <rFont val="方正仿宋_GBK"/>
        <charset val="134"/>
      </rPr>
      <t>伦敦国王学院</t>
    </r>
  </si>
  <si>
    <t>King's College London</t>
  </si>
  <si>
    <r>
      <rPr>
        <sz val="12"/>
        <color rgb="FF000000"/>
        <rFont val="方正仿宋_GBK"/>
        <charset val="134"/>
      </rPr>
      <t>浙江大学</t>
    </r>
  </si>
  <si>
    <t>Zhejiang University</t>
  </si>
  <si>
    <r>
      <rPr>
        <sz val="12"/>
        <color rgb="FF000000"/>
        <rFont val="方正仿宋_GBK"/>
        <charset val="134"/>
      </rPr>
      <t>上海交通大学</t>
    </r>
  </si>
  <si>
    <t>Shanghai Jiao Tong University</t>
  </si>
  <si>
    <r>
      <rPr>
        <sz val="12"/>
        <color rgb="FF000000"/>
        <rFont val="方正仿宋_GBK"/>
        <charset val="134"/>
      </rPr>
      <t>佐治亚理工学院</t>
    </r>
  </si>
  <si>
    <t>Georgia Institute of Technology</t>
  </si>
  <si>
    <r>
      <rPr>
        <sz val="12"/>
        <color rgb="FF000000"/>
        <rFont val="方正仿宋_GBK"/>
        <charset val="134"/>
      </rPr>
      <t>麦吉尔大学</t>
    </r>
  </si>
  <si>
    <t>McGill University</t>
  </si>
  <si>
    <r>
      <rPr>
        <sz val="12"/>
        <color rgb="FF000000"/>
        <rFont val="方正仿宋_GBK"/>
        <charset val="134"/>
      </rPr>
      <t>香港中文大学</t>
    </r>
  </si>
  <si>
    <t>The Chinese University of Hong Kong</t>
  </si>
  <si>
    <r>
      <rPr>
        <sz val="12"/>
        <color rgb="FF000000"/>
        <rFont val="方正仿宋_GBK"/>
        <charset val="134"/>
      </rPr>
      <t>伊利诺伊大学厄巴纳</t>
    </r>
    <r>
      <rPr>
        <sz val="12"/>
        <color rgb="FF000000"/>
        <rFont val="Times New Roman Regular"/>
        <charset val="134"/>
      </rPr>
      <t xml:space="preserve">  </t>
    </r>
    <r>
      <rPr>
        <sz val="12"/>
        <color rgb="FF000000"/>
        <rFont val="方正仿宋_GBK"/>
        <charset val="134"/>
      </rPr>
      <t>香槟分校</t>
    </r>
  </si>
  <si>
    <r>
      <rPr>
        <sz val="12"/>
        <color rgb="FF000000"/>
        <rFont val="Times New Roman Regular"/>
        <charset val="134"/>
      </rPr>
      <t>University of Illinois at Urbana-Champaign</t>
    </r>
    <r>
      <rPr>
        <sz val="12"/>
        <color rgb="FF000000"/>
        <rFont val="方正仿宋_GBK"/>
        <charset val="134"/>
      </rPr>
      <t>（</t>
    </r>
    <r>
      <rPr>
        <sz val="12"/>
        <color rgb="FF000000"/>
        <rFont val="Times New Roman Regular"/>
        <charset val="134"/>
      </rPr>
      <t xml:space="preserve"> - </t>
    </r>
    <r>
      <rPr>
        <sz val="12"/>
        <color rgb="FF000000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</si>
  <si>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不列颠哥伦比亚大学</t>
    </r>
  </si>
  <si>
    <t>University of British Columbia</t>
  </si>
  <si>
    <r>
      <rPr>
        <sz val="12"/>
        <color rgb="FF000000"/>
        <rFont val="方正仿宋_GBK"/>
        <charset val="134"/>
      </rPr>
      <t>鲁汶大学</t>
    </r>
  </si>
  <si>
    <t>KU Leuven</t>
  </si>
  <si>
    <t>比利时</t>
  </si>
  <si>
    <r>
      <rPr>
        <sz val="12"/>
        <color rgb="FF000000"/>
        <rFont val="方正仿宋_GBK"/>
        <charset val="134"/>
      </rPr>
      <t>加州大学圣地亚哥分校</t>
    </r>
  </si>
  <si>
    <t>University of California, San Diego</t>
  </si>
  <si>
    <r>
      <rPr>
        <sz val="12"/>
        <color rgb="FF000000"/>
        <rFont val="方正仿宋_GBK"/>
        <charset val="134"/>
      </rPr>
      <t>巴黎文理研究大学</t>
    </r>
  </si>
  <si>
    <t>PSL University</t>
  </si>
  <si>
    <t>法国</t>
  </si>
  <si>
    <r>
      <rPr>
        <sz val="12"/>
        <color rgb="FF000000"/>
        <rFont val="方正仿宋_GBK"/>
        <charset val="134"/>
      </rPr>
      <t>海德堡大学</t>
    </r>
  </si>
  <si>
    <t>Heidelberg University</t>
  </si>
  <si>
    <r>
      <rPr>
        <sz val="12"/>
        <color rgb="FF000000"/>
        <rFont val="方正仿宋_GBK"/>
        <charset val="134"/>
      </rPr>
      <t>德克萨斯大学奥斯汀分校</t>
    </r>
  </si>
  <si>
    <t>The University of Texas at Austin</t>
  </si>
  <si>
    <r>
      <rPr>
        <sz val="12"/>
        <color rgb="FF000000"/>
        <rFont val="方正仿宋_GBK"/>
        <charset val="134"/>
      </rPr>
      <t>中国科学技术大学</t>
    </r>
  </si>
  <si>
    <t>University of Science and Technology of China</t>
  </si>
  <si>
    <r>
      <rPr>
        <sz val="12"/>
        <color rgb="FF000000"/>
        <rFont val="方正仿宋_GBK"/>
        <charset val="134"/>
      </rPr>
      <t>伦敦政治经济学院</t>
    </r>
  </si>
  <si>
    <t>London School of Economics and Political Science</t>
  </si>
  <si>
    <r>
      <rPr>
        <sz val="12"/>
        <color rgb="FF000000"/>
        <rFont val="方正仿宋_GBK"/>
        <charset val="134"/>
      </rPr>
      <t>卡罗林斯卡学院</t>
    </r>
  </si>
  <si>
    <t>Karolinska Institutet</t>
  </si>
  <si>
    <t>瑞典</t>
  </si>
  <si>
    <r>
      <rPr>
        <sz val="12"/>
        <color rgb="FF000000"/>
        <rFont val="方正仿宋_GBK"/>
        <charset val="134"/>
      </rPr>
      <t>悉尼大学</t>
    </r>
  </si>
  <si>
    <t>The University of Sydney</t>
  </si>
  <si>
    <r>
      <rPr>
        <sz val="12"/>
        <color rgb="FF000000"/>
        <rFont val="方正仿宋_GBK"/>
        <charset val="134"/>
      </rPr>
      <t>威斯康星大学麦迪逊分校</t>
    </r>
  </si>
  <si>
    <t>University of Wisconsin-Madison</t>
  </si>
  <si>
    <r>
      <rPr>
        <sz val="12"/>
        <color rgb="FF000000"/>
        <rFont val="方正仿宋_GBK"/>
        <charset val="134"/>
      </rPr>
      <t>曼彻斯特大学</t>
    </r>
  </si>
  <si>
    <t>The University of Manchester</t>
  </si>
  <si>
    <r>
      <rPr>
        <sz val="12"/>
        <color rgb="FF000000"/>
        <rFont val="方正仿宋_GBK"/>
        <charset val="134"/>
      </rPr>
      <t>代尔夫特理工大学</t>
    </r>
  </si>
  <si>
    <t>Delft University of Technology</t>
  </si>
  <si>
    <t>荷兰</t>
  </si>
  <si>
    <r>
      <rPr>
        <sz val="12"/>
        <color rgb="FF000000"/>
        <rFont val="方正仿宋_GBK"/>
        <charset val="134"/>
      </rPr>
      <t>莫纳什大学</t>
    </r>
  </si>
  <si>
    <t>Monash University</t>
  </si>
  <si>
    <r>
      <rPr>
        <sz val="12"/>
        <color rgb="FF000000"/>
        <rFont val="方正仿宋_GBK"/>
        <charset val="134"/>
      </rPr>
      <t>首尔国立大学</t>
    </r>
  </si>
  <si>
    <t>Seoul National University</t>
  </si>
  <si>
    <t>韩国</t>
  </si>
  <si>
    <r>
      <rPr>
        <sz val="12"/>
        <color rgb="FF000000"/>
        <rFont val="方正仿宋_GBK"/>
        <charset val="134"/>
      </rPr>
      <t>香港科技大学</t>
    </r>
  </si>
  <si>
    <t>The Hong Kong University of Science and Technology</t>
  </si>
  <si>
    <r>
      <rPr>
        <sz val="12"/>
        <color rgb="FF000000"/>
        <rFont val="方正仿宋_GBK"/>
        <charset val="134"/>
      </rPr>
      <t>京都大学</t>
    </r>
  </si>
  <si>
    <t>Kyoto University</t>
  </si>
  <si>
    <r>
      <rPr>
        <sz val="12"/>
        <color rgb="FF000000"/>
        <rFont val="方正仿宋_GBK"/>
        <charset val="134"/>
      </rPr>
      <t>南京大学</t>
    </r>
  </si>
  <si>
    <t>Nanjing University</t>
  </si>
  <si>
    <r>
      <rPr>
        <sz val="12"/>
        <color rgb="FF000000"/>
        <rFont val="方正仿宋_GBK"/>
        <charset val="134"/>
      </rPr>
      <t>阿姆斯特丹大学</t>
    </r>
  </si>
  <si>
    <t>University of Amsterdam</t>
  </si>
  <si>
    <r>
      <rPr>
        <sz val="12"/>
        <color rgb="FF000000"/>
        <rFont val="方正仿宋_GBK"/>
        <charset val="134"/>
      </rPr>
      <t>加州大学戴维斯分校</t>
    </r>
  </si>
  <si>
    <t>University of California, Davis</t>
  </si>
  <si>
    <r>
      <rPr>
        <sz val="12"/>
        <color rgb="FF000000"/>
        <rFont val="方正仿宋_GBK"/>
        <charset val="134"/>
      </rPr>
      <t>布朗大学</t>
    </r>
  </si>
  <si>
    <t>Brown University</t>
  </si>
  <si>
    <r>
      <rPr>
        <sz val="12"/>
        <color rgb="FF000000"/>
        <rFont val="方正仿宋_GBK"/>
        <charset val="134"/>
      </rPr>
      <t>瓦赫宁根大学</t>
    </r>
  </si>
  <si>
    <t>Wageningen University &amp; Research</t>
  </si>
  <si>
    <r>
      <rPr>
        <sz val="12"/>
        <color rgb="FF000000"/>
        <rFont val="方正仿宋_GBK"/>
        <charset val="134"/>
      </rPr>
      <t>圣路易斯华盛顿大学</t>
    </r>
  </si>
  <si>
    <t>Washington University in St. Louis</t>
  </si>
  <si>
    <r>
      <rPr>
        <sz val="12"/>
        <color rgb="FF000000"/>
        <rFont val="方正仿宋_GBK"/>
        <charset val="134"/>
      </rPr>
      <t>巴黎理工学院</t>
    </r>
  </si>
  <si>
    <t>École PolytechniqueInstitut Polytechnique de Paris</t>
  </si>
  <si>
    <r>
      <rPr>
        <sz val="12"/>
        <color rgb="FF000000"/>
        <rFont val="方正仿宋_GBK"/>
        <charset val="134"/>
      </rPr>
      <t>巴黎萨克雷大学</t>
    </r>
  </si>
  <si>
    <t>Sorbonne UniversityUniversite Paris-Saclay</t>
  </si>
  <si>
    <r>
      <rPr>
        <sz val="12"/>
        <color rgb="FF000000"/>
        <rFont val="方正仿宋_GBK"/>
        <charset val="134"/>
      </rPr>
      <t>韩国科学技术院</t>
    </r>
    <r>
      <rPr>
        <sz val="12"/>
        <color rgb="FF000000"/>
        <rFont val="Times New Roman Regular"/>
        <charset val="134"/>
      </rPr>
      <t>(KAIST)</t>
    </r>
  </si>
  <si>
    <t>Korea Advanced Institute of Science and Technology (KAIST)</t>
  </si>
  <si>
    <r>
      <rPr>
        <sz val="12"/>
        <color rgb="FF000000"/>
        <rFont val="方正仿宋_GBK"/>
        <charset val="134"/>
      </rPr>
      <t>莱顿大学</t>
    </r>
  </si>
  <si>
    <t>Leiden University</t>
  </si>
  <si>
    <r>
      <rPr>
        <sz val="12"/>
        <color rgb="FF000000"/>
        <rFont val="方正仿宋_GBK"/>
        <charset val="134"/>
      </rPr>
      <t>加州大学圣塔芭芭拉分校</t>
    </r>
  </si>
  <si>
    <t>University of California, Santa Barbara</t>
  </si>
  <si>
    <r>
      <rPr>
        <sz val="12"/>
        <color rgb="FF000000"/>
        <rFont val="方正仿宋_GBK"/>
        <charset val="134"/>
      </rPr>
      <t>澳大利亚国立大学</t>
    </r>
  </si>
  <si>
    <t>Australian National University</t>
  </si>
  <si>
    <r>
      <rPr>
        <sz val="12"/>
        <color rgb="FF000000"/>
        <rFont val="方正仿宋_GBK"/>
        <charset val="134"/>
      </rPr>
      <t>南加州大学</t>
    </r>
  </si>
  <si>
    <t>University of Southern California</t>
  </si>
  <si>
    <r>
      <rPr>
        <sz val="12"/>
        <color rgb="FF000000"/>
        <rFont val="方正仿宋_GBK"/>
        <charset val="134"/>
      </rPr>
      <t>香港城市大学</t>
    </r>
  </si>
  <si>
    <t>City University of Hong Kong</t>
  </si>
  <si>
    <r>
      <rPr>
        <sz val="12"/>
        <color rgb="FF000000"/>
        <rFont val="方正仿宋_GBK"/>
        <charset val="134"/>
      </rPr>
      <t>波士顿大学</t>
    </r>
  </si>
  <si>
    <t>Boston University</t>
  </si>
  <si>
    <r>
      <rPr>
        <sz val="12"/>
        <color rgb="FF000000"/>
        <rFont val="方正仿宋_GBK"/>
        <charset val="134"/>
      </rPr>
      <t>索邦大学</t>
    </r>
  </si>
  <si>
    <t>Sorbonne University</t>
  </si>
  <si>
    <r>
      <rPr>
        <sz val="12"/>
        <color rgb="FF000000"/>
        <rFont val="方正仿宋_GBK"/>
        <charset val="134"/>
      </rPr>
      <t>北卡罗来纳大学教堂山分校</t>
    </r>
  </si>
  <si>
    <t>University of North Carolina at Chapel Hill</t>
  </si>
  <si>
    <r>
      <rPr>
        <sz val="12"/>
        <color rgb="FF000000"/>
        <rFont val="方正仿宋_GBK"/>
        <charset val="134"/>
      </rPr>
      <t>新南威尔士大学悉尼分校</t>
    </r>
  </si>
  <si>
    <t>The University of New South Wales Sydney</t>
  </si>
  <si>
    <r>
      <rPr>
        <sz val="12"/>
        <color rgb="FF000000"/>
        <rFont val="方正仿宋_GBK"/>
        <charset val="134"/>
      </rPr>
      <t>昆士兰大学</t>
    </r>
  </si>
  <si>
    <t>The University of Queensland</t>
  </si>
  <si>
    <r>
      <rPr>
        <sz val="12"/>
        <color rgb="FF000000"/>
        <rFont val="方正仿宋_GBK"/>
        <charset val="134"/>
      </rPr>
      <t>布里斯托大学</t>
    </r>
  </si>
  <si>
    <t>University of Bristol</t>
  </si>
  <si>
    <r>
      <rPr>
        <sz val="12"/>
        <color rgb="FF000000"/>
        <rFont val="方正仿宋_GBK"/>
        <charset val="134"/>
      </rPr>
      <t>格罗宁根大学</t>
    </r>
  </si>
  <si>
    <t>University of Groningen</t>
  </si>
  <si>
    <r>
      <rPr>
        <sz val="12"/>
        <color rgb="FF000000"/>
        <rFont val="方正仿宋_GBK"/>
        <charset val="134"/>
      </rPr>
      <t>香港理工大学</t>
    </r>
  </si>
  <si>
    <t>The Hong Kong Polytechnic University</t>
  </si>
  <si>
    <r>
      <rPr>
        <sz val="12"/>
        <color rgb="FF000000"/>
        <rFont val="方正仿宋_GBK"/>
        <charset val="134"/>
      </rPr>
      <t>格拉斯哥大学</t>
    </r>
  </si>
  <si>
    <t>University of Glasgow</t>
  </si>
  <si>
    <r>
      <rPr>
        <sz val="12"/>
        <color rgb="FF000000"/>
        <rFont val="方正仿宋_GBK"/>
        <charset val="134"/>
      </rPr>
      <t>普渡大学西拉法叶分校</t>
    </r>
  </si>
  <si>
    <t>Purdue University West Lafayette</t>
  </si>
  <si>
    <r>
      <rPr>
        <sz val="12"/>
        <color rgb="FF000000"/>
        <rFont val="方正仿宋_GBK"/>
        <charset val="134"/>
      </rPr>
      <t>延世大学首尔校区</t>
    </r>
  </si>
  <si>
    <t>Yonsei University (Seoul Campus)</t>
  </si>
  <si>
    <r>
      <rPr>
        <sz val="12"/>
        <color rgb="FF000000"/>
        <rFont val="方正仿宋_GBK"/>
        <charset val="134"/>
      </rPr>
      <t>成均馆大学</t>
    </r>
  </si>
  <si>
    <t>Sungkyunkwan University (SKKU)</t>
  </si>
  <si>
    <r>
      <rPr>
        <sz val="12"/>
        <color rgb="FF000000"/>
        <rFont val="方正仿宋_GBK"/>
        <charset val="134"/>
      </rPr>
      <t>明尼苏达大学</t>
    </r>
  </si>
  <si>
    <t>University of Minnesota</t>
  </si>
  <si>
    <r>
      <rPr>
        <sz val="12"/>
        <color rgb="FF000000"/>
        <rFont val="方正仿宋_GBK"/>
        <charset val="134"/>
      </rPr>
      <t>柏林洪堡大学</t>
    </r>
  </si>
  <si>
    <t>Humboldt-Universität zu Berlin</t>
  </si>
  <si>
    <r>
      <rPr>
        <sz val="12"/>
        <color rgb="FF000000"/>
        <rFont val="方正仿宋_GBK"/>
        <charset val="134"/>
      </rPr>
      <t>哥本哈根大学</t>
    </r>
  </si>
  <si>
    <t>University of Copenhagen</t>
  </si>
  <si>
    <t>丹麦</t>
  </si>
  <si>
    <r>
      <rPr>
        <sz val="12"/>
        <color rgb="FF000000"/>
        <rFont val="方正仿宋_GBK"/>
        <charset val="134"/>
      </rPr>
      <t>柏林夏里特医学院</t>
    </r>
  </si>
  <si>
    <t>Charité - Universitätsmedizin Berlin</t>
  </si>
  <si>
    <r>
      <rPr>
        <sz val="12"/>
        <color rgb="FF000000"/>
        <rFont val="方正仿宋_GBK"/>
        <charset val="134"/>
      </rPr>
      <t>亚琛工业大学</t>
    </r>
  </si>
  <si>
    <t>RWTH Aachen University</t>
  </si>
  <si>
    <r>
      <rPr>
        <sz val="12"/>
        <color rgb="FF000000"/>
        <rFont val="方正仿宋_GBK"/>
        <charset val="134"/>
      </rPr>
      <t>波恩大学</t>
    </r>
  </si>
  <si>
    <t>University of Bonn</t>
  </si>
  <si>
    <r>
      <rPr>
        <sz val="12"/>
        <color rgb="FF000000"/>
        <rFont val="方正仿宋_GBK"/>
        <charset val="134"/>
      </rPr>
      <t>范德比尔特大学</t>
    </r>
  </si>
  <si>
    <t>Vanderbilt University</t>
  </si>
  <si>
    <r>
      <rPr>
        <sz val="12"/>
        <color rgb="FF000000"/>
        <rFont val="方正仿宋_GBK"/>
        <charset val="134"/>
      </rPr>
      <t>隆德大学</t>
    </r>
  </si>
  <si>
    <t>Lund University</t>
  </si>
  <si>
    <r>
      <rPr>
        <sz val="12"/>
        <color rgb="FF000000"/>
        <rFont val="方正仿宋_GBK"/>
        <charset val="134"/>
      </rPr>
      <t>维也纳大学</t>
    </r>
  </si>
  <si>
    <t>University of Vienna</t>
  </si>
  <si>
    <t>奥地利</t>
  </si>
  <si>
    <r>
      <rPr>
        <sz val="12"/>
        <color rgb="FF000000"/>
        <rFont val="方正仿宋_GBK"/>
        <charset val="134"/>
      </rPr>
      <t>加州大学欧文分校</t>
    </r>
  </si>
  <si>
    <t>University of California, Irvine</t>
  </si>
  <si>
    <r>
      <rPr>
        <sz val="12"/>
        <color rgb="FF000000"/>
        <rFont val="方正仿宋_GBK"/>
        <charset val="134"/>
      </rPr>
      <t>皇家理工学院</t>
    </r>
  </si>
  <si>
    <r>
      <rPr>
        <sz val="12"/>
        <color rgb="FF000000"/>
        <rFont val="Times New Roman Regular"/>
        <charset val="134"/>
      </rPr>
      <t>KTH Royal Institute of Technology</t>
    </r>
    <r>
      <rPr>
        <sz val="12"/>
        <color rgb="FF000000"/>
        <rFont val="方正仿宋_GBK"/>
        <charset val="134"/>
      </rPr>
      <t>（</t>
    </r>
    <r>
      <rPr>
        <sz val="12"/>
        <color rgb="FF000000"/>
        <rFont val="Times New Roman Regular"/>
        <charset val="134"/>
      </rPr>
      <t xml:space="preserve">KTH </t>
    </r>
    <r>
      <rPr>
        <sz val="12"/>
        <color rgb="FF000000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</si>
  <si>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伯明翰大学</t>
    </r>
  </si>
  <si>
    <t>University of Birmingham</t>
  </si>
  <si>
    <r>
      <rPr>
        <sz val="12"/>
        <color rgb="FF000000"/>
        <rFont val="方正仿宋_GBK"/>
        <charset val="134"/>
      </rPr>
      <t>图宾根大学</t>
    </r>
  </si>
  <si>
    <t>University of Tübingen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</si>
</sst>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_GBK"/>
      <charset val="134"/>
    </font>
    <font>
      <sz val="20"/>
      <color theme="1"/>
      <name val="Times New Roman Regular"/>
      <charset val="134"/>
    </font>
    <font>
      <sz val="20"/>
      <color theme="1"/>
      <name val="方正仿宋_GBK"/>
      <charset val="134"/>
    </font>
    <font>
      <sz val="12"/>
      <color rgb="FF000000"/>
      <name val="方正黑体_GBK"/>
      <charset val="134"/>
    </font>
    <font>
      <sz val="12"/>
      <color rgb="FF000000"/>
      <name val="Times New Roman Regular"/>
      <charset val="134"/>
    </font>
    <font>
      <sz val="12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冬青黑体简体中文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3"/>
  <sheetViews>
    <sheetView tabSelected="1" workbookViewId="0">
      <selection activeCell="K8" sqref="K8"/>
    </sheetView>
  </sheetViews>
  <sheetFormatPr defaultColWidth="9.23148148148148" defaultRowHeight="30" customHeight="1" outlineLevelCol="3"/>
  <cols>
    <col min="1" max="1" width="5.57407407407407" customWidth="1"/>
    <col min="2" max="2" width="32.1203703703704" customWidth="1"/>
    <col min="3" max="3" width="59.2314814814815" customWidth="1"/>
    <col min="4" max="4" width="12.5" customWidth="1"/>
  </cols>
  <sheetData>
    <row r="1" customFormat="1" ht="19" customHeight="1" spans="1:2">
      <c r="A1" s="1" t="s">
        <v>0</v>
      </c>
      <c r="B1" s="1"/>
    </row>
    <row r="2" customHeight="1" spans="1:4">
      <c r="A2" s="2" t="s">
        <v>1</v>
      </c>
      <c r="B2" s="3"/>
      <c r="C2" s="3"/>
      <c r="D2" s="4"/>
    </row>
    <row r="3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customHeight="1" spans="1:4">
      <c r="A4" s="6">
        <v>1</v>
      </c>
      <c r="B4" s="6" t="s">
        <v>6</v>
      </c>
      <c r="C4" s="7" t="s">
        <v>7</v>
      </c>
      <c r="D4" s="8" t="s">
        <v>8</v>
      </c>
    </row>
    <row r="5" customHeight="1" spans="1:4">
      <c r="A5" s="6">
        <v>2</v>
      </c>
      <c r="B5" s="6" t="s">
        <v>9</v>
      </c>
      <c r="C5" s="7" t="s">
        <v>10</v>
      </c>
      <c r="D5" s="8" t="s">
        <v>11</v>
      </c>
    </row>
    <row r="6" customHeight="1" spans="1:4">
      <c r="A6" s="6">
        <f>3</f>
        <v>3</v>
      </c>
      <c r="B6" s="6" t="s">
        <v>12</v>
      </c>
      <c r="C6" s="7" t="s">
        <v>13</v>
      </c>
      <c r="D6" s="8" t="s">
        <v>11</v>
      </c>
    </row>
    <row r="7" customHeight="1" spans="1:4">
      <c r="A7" s="6">
        <f>3</f>
        <v>3</v>
      </c>
      <c r="B7" s="6" t="s">
        <v>14</v>
      </c>
      <c r="C7" s="7" t="s">
        <v>15</v>
      </c>
      <c r="D7" s="8" t="s">
        <v>8</v>
      </c>
    </row>
    <row r="8" customHeight="1" spans="1:4">
      <c r="A8" s="6">
        <f>5</f>
        <v>5</v>
      </c>
      <c r="B8" s="6" t="s">
        <v>16</v>
      </c>
      <c r="C8" s="7" t="s">
        <v>17</v>
      </c>
      <c r="D8" s="8" t="s">
        <v>11</v>
      </c>
    </row>
    <row r="9" customHeight="1" spans="1:4">
      <c r="A9" s="6">
        <f>5</f>
        <v>5</v>
      </c>
      <c r="B9" s="6" t="s">
        <v>18</v>
      </c>
      <c r="C9" s="7" t="s">
        <v>19</v>
      </c>
      <c r="D9" s="8" t="s">
        <v>11</v>
      </c>
    </row>
    <row r="10" customHeight="1" spans="1:4">
      <c r="A10" s="6">
        <v>7</v>
      </c>
      <c r="B10" s="6" t="s">
        <v>20</v>
      </c>
      <c r="C10" s="7" t="s">
        <v>21</v>
      </c>
      <c r="D10" s="8" t="s">
        <v>11</v>
      </c>
    </row>
    <row r="11" customHeight="1" spans="1:4">
      <c r="A11" s="6">
        <v>8</v>
      </c>
      <c r="B11" s="6" t="s">
        <v>22</v>
      </c>
      <c r="C11" s="7" t="s">
        <v>23</v>
      </c>
      <c r="D11" s="8" t="s">
        <v>8</v>
      </c>
    </row>
    <row r="12" customHeight="1" spans="1:4">
      <c r="A12" s="6">
        <v>9</v>
      </c>
      <c r="B12" s="6" t="s">
        <v>24</v>
      </c>
      <c r="C12" s="7" t="s">
        <v>25</v>
      </c>
      <c r="D12" s="8" t="s">
        <v>11</v>
      </c>
    </row>
    <row r="13" customHeight="1" spans="1:4">
      <c r="A13" s="6">
        <v>10</v>
      </c>
      <c r="B13" s="6" t="s">
        <v>26</v>
      </c>
      <c r="C13" s="7" t="s">
        <v>27</v>
      </c>
      <c r="D13" s="8" t="s">
        <v>11</v>
      </c>
    </row>
    <row r="14" customHeight="1" spans="1:4">
      <c r="A14" s="6">
        <v>11</v>
      </c>
      <c r="B14" s="6" t="s">
        <v>28</v>
      </c>
      <c r="C14" s="7" t="s">
        <v>29</v>
      </c>
      <c r="D14" s="8" t="s">
        <v>30</v>
      </c>
    </row>
    <row r="15" customHeight="1" spans="1:4">
      <c r="A15" s="6">
        <v>12</v>
      </c>
      <c r="B15" s="6" t="s">
        <v>31</v>
      </c>
      <c r="C15" s="7" t="s">
        <v>32</v>
      </c>
      <c r="D15" s="8" t="s">
        <v>33</v>
      </c>
    </row>
    <row r="16" customHeight="1" spans="1:4">
      <c r="A16" s="6">
        <v>13</v>
      </c>
      <c r="B16" s="6" t="s">
        <v>34</v>
      </c>
      <c r="C16" s="7" t="s">
        <v>35</v>
      </c>
      <c r="D16" s="8" t="s">
        <v>33</v>
      </c>
    </row>
    <row r="17" customHeight="1" spans="1:4">
      <c r="A17" s="6">
        <v>14</v>
      </c>
      <c r="B17" s="6" t="s">
        <v>36</v>
      </c>
      <c r="C17" s="7" t="s">
        <v>37</v>
      </c>
      <c r="D17" s="8" t="s">
        <v>11</v>
      </c>
    </row>
    <row r="18" customHeight="1" spans="1:4">
      <c r="A18" s="6">
        <v>15</v>
      </c>
      <c r="B18" s="6" t="s">
        <v>38</v>
      </c>
      <c r="C18" s="7" t="s">
        <v>39</v>
      </c>
      <c r="D18" s="8" t="s">
        <v>11</v>
      </c>
    </row>
    <row r="19" customHeight="1" spans="1:4">
      <c r="A19" s="6">
        <v>16</v>
      </c>
      <c r="B19" s="6" t="s">
        <v>40</v>
      </c>
      <c r="C19" s="7" t="s">
        <v>41</v>
      </c>
      <c r="D19" s="8" t="s">
        <v>11</v>
      </c>
    </row>
    <row r="20" customHeight="1" spans="1:4">
      <c r="A20" s="6">
        <v>17</v>
      </c>
      <c r="B20" s="6" t="s">
        <v>42</v>
      </c>
      <c r="C20" s="7" t="s">
        <v>43</v>
      </c>
      <c r="D20" s="8" t="s">
        <v>44</v>
      </c>
    </row>
    <row r="21" customHeight="1" spans="1:4">
      <c r="A21" s="6">
        <f>18</f>
        <v>18</v>
      </c>
      <c r="B21" s="6" t="s">
        <v>45</v>
      </c>
      <c r="C21" s="7" t="s">
        <v>46</v>
      </c>
      <c r="D21" s="8" t="s">
        <v>11</v>
      </c>
    </row>
    <row r="22" customHeight="1" spans="1:4">
      <c r="A22" s="6">
        <f>18</f>
        <v>18</v>
      </c>
      <c r="B22" s="6" t="s">
        <v>47</v>
      </c>
      <c r="C22" s="7" t="s">
        <v>48</v>
      </c>
      <c r="D22" s="8" t="s">
        <v>11</v>
      </c>
    </row>
    <row r="23" customHeight="1" spans="1:4">
      <c r="A23" s="6">
        <v>20</v>
      </c>
      <c r="B23" s="6" t="s">
        <v>49</v>
      </c>
      <c r="C23" s="7" t="s">
        <v>50</v>
      </c>
      <c r="D23" s="8" t="s">
        <v>11</v>
      </c>
    </row>
    <row r="24" customHeight="1" spans="1:4">
      <c r="A24" s="6">
        <v>21</v>
      </c>
      <c r="B24" s="6" t="s">
        <v>51</v>
      </c>
      <c r="C24" s="7" t="s">
        <v>52</v>
      </c>
      <c r="D24" s="8" t="s">
        <v>53</v>
      </c>
    </row>
    <row r="25" customHeight="1" spans="1:4">
      <c r="A25" s="6">
        <v>22</v>
      </c>
      <c r="B25" s="6" t="s">
        <v>54</v>
      </c>
      <c r="C25" s="7" t="s">
        <v>55</v>
      </c>
      <c r="D25" s="8" t="s">
        <v>8</v>
      </c>
    </row>
    <row r="26" customHeight="1" spans="1:4">
      <c r="A26" s="6">
        <v>23</v>
      </c>
      <c r="B26" s="6" t="s">
        <v>56</v>
      </c>
      <c r="C26" s="7" t="s">
        <v>57</v>
      </c>
      <c r="D26" s="8" t="s">
        <v>11</v>
      </c>
    </row>
    <row r="27" customHeight="1" spans="1:4">
      <c r="A27" s="6">
        <v>24</v>
      </c>
      <c r="B27" s="6" t="s">
        <v>58</v>
      </c>
      <c r="C27" s="7" t="s">
        <v>59</v>
      </c>
      <c r="D27" s="8" t="s">
        <v>11</v>
      </c>
    </row>
    <row r="28" customHeight="1" spans="1:4">
      <c r="A28" s="6">
        <v>25</v>
      </c>
      <c r="B28" s="6" t="s">
        <v>60</v>
      </c>
      <c r="C28" s="7" t="s">
        <v>61</v>
      </c>
      <c r="D28" s="8" t="s">
        <v>11</v>
      </c>
    </row>
    <row r="29" customHeight="1" spans="1:4">
      <c r="A29" s="6">
        <v>26</v>
      </c>
      <c r="B29" s="6" t="s">
        <v>62</v>
      </c>
      <c r="C29" s="7" t="s">
        <v>63</v>
      </c>
      <c r="D29" s="8" t="s">
        <v>64</v>
      </c>
    </row>
    <row r="30" customHeight="1" spans="1:4">
      <c r="A30" s="6">
        <v>27</v>
      </c>
      <c r="B30" s="6" t="s">
        <v>65</v>
      </c>
      <c r="C30" s="7" t="s">
        <v>66</v>
      </c>
      <c r="D30" s="8" t="s">
        <v>67</v>
      </c>
    </row>
    <row r="31" customHeight="1" spans="1:4">
      <c r="A31" s="6">
        <v>28</v>
      </c>
      <c r="B31" s="6" t="s">
        <v>68</v>
      </c>
      <c r="C31" s="7" t="s">
        <v>69</v>
      </c>
      <c r="D31" s="8" t="s">
        <v>11</v>
      </c>
    </row>
    <row r="32" customHeight="1" spans="1:4">
      <c r="A32" s="6">
        <v>29</v>
      </c>
      <c r="B32" s="6" t="s">
        <v>70</v>
      </c>
      <c r="C32" s="7" t="s">
        <v>71</v>
      </c>
      <c r="D32" s="8" t="s">
        <v>8</v>
      </c>
    </row>
    <row r="33" customHeight="1" spans="1:4">
      <c r="A33" s="6">
        <v>30</v>
      </c>
      <c r="B33" s="6" t="s">
        <v>72</v>
      </c>
      <c r="C33" s="7" t="s">
        <v>73</v>
      </c>
      <c r="D33" s="8" t="s">
        <v>11</v>
      </c>
    </row>
    <row r="34" customHeight="1" spans="1:4">
      <c r="A34" s="6">
        <f>31</f>
        <v>31</v>
      </c>
      <c r="B34" s="6" t="s">
        <v>74</v>
      </c>
      <c r="C34" s="7" t="s">
        <v>75</v>
      </c>
      <c r="D34" s="8" t="s">
        <v>44</v>
      </c>
    </row>
    <row r="35" customHeight="1" spans="1:4">
      <c r="A35" s="6">
        <f>31</f>
        <v>31</v>
      </c>
      <c r="B35" s="6" t="s">
        <v>76</v>
      </c>
      <c r="C35" s="7" t="s">
        <v>77</v>
      </c>
      <c r="D35" s="8" t="s">
        <v>11</v>
      </c>
    </row>
    <row r="36" customHeight="1" spans="1:4">
      <c r="A36" s="6">
        <v>33</v>
      </c>
      <c r="B36" s="6" t="s">
        <v>78</v>
      </c>
      <c r="C36" s="7" t="s">
        <v>79</v>
      </c>
      <c r="D36" s="8" t="s">
        <v>80</v>
      </c>
    </row>
    <row r="37" customHeight="1" spans="1:4">
      <c r="A37" s="6">
        <v>34</v>
      </c>
      <c r="B37" s="6" t="s">
        <v>81</v>
      </c>
      <c r="C37" s="7" t="s">
        <v>82</v>
      </c>
      <c r="D37" s="8" t="s">
        <v>67</v>
      </c>
    </row>
    <row r="38" customHeight="1" spans="1:4">
      <c r="A38" s="6">
        <v>35</v>
      </c>
      <c r="B38" s="6" t="s">
        <v>83</v>
      </c>
      <c r="C38" s="7" t="s">
        <v>84</v>
      </c>
      <c r="D38" s="8" t="s">
        <v>30</v>
      </c>
    </row>
    <row r="39" customHeight="1" spans="1:4">
      <c r="A39" s="6">
        <v>36</v>
      </c>
      <c r="B39" s="6" t="s">
        <v>85</v>
      </c>
      <c r="C39" s="7" t="s">
        <v>86</v>
      </c>
      <c r="D39" s="8" t="s">
        <v>33</v>
      </c>
    </row>
    <row r="40" customHeight="1" spans="1:4">
      <c r="A40" s="6">
        <v>37</v>
      </c>
      <c r="B40" s="6" t="s">
        <v>87</v>
      </c>
      <c r="C40" s="7" t="s">
        <v>88</v>
      </c>
      <c r="D40" s="8" t="s">
        <v>89</v>
      </c>
    </row>
    <row r="41" customHeight="1" spans="1:4">
      <c r="A41" s="6">
        <v>38</v>
      </c>
      <c r="B41" s="6" t="s">
        <v>90</v>
      </c>
      <c r="C41" s="7" t="s">
        <v>91</v>
      </c>
      <c r="D41" s="8" t="s">
        <v>8</v>
      </c>
    </row>
    <row r="42" customHeight="1" spans="1:4">
      <c r="A42" s="6">
        <v>39</v>
      </c>
      <c r="B42" s="6" t="s">
        <v>92</v>
      </c>
      <c r="C42" s="7" t="s">
        <v>93</v>
      </c>
      <c r="D42" s="8" t="s">
        <v>33</v>
      </c>
    </row>
    <row r="43" customHeight="1" spans="1:4">
      <c r="A43" s="6">
        <v>40</v>
      </c>
      <c r="B43" s="6" t="s">
        <v>94</v>
      </c>
      <c r="C43" s="7" t="s">
        <v>95</v>
      </c>
      <c r="D43" s="8" t="s">
        <v>33</v>
      </c>
    </row>
    <row r="44" customHeight="1" spans="1:4">
      <c r="A44" s="6">
        <f t="shared" ref="A44:A47" si="0">41</f>
        <v>41</v>
      </c>
      <c r="B44" s="6" t="s">
        <v>96</v>
      </c>
      <c r="C44" s="7" t="s">
        <v>97</v>
      </c>
      <c r="D44" s="8" t="s">
        <v>11</v>
      </c>
    </row>
    <row r="45" customHeight="1" spans="1:4">
      <c r="A45" s="6">
        <f t="shared" si="0"/>
        <v>41</v>
      </c>
      <c r="B45" s="6" t="s">
        <v>98</v>
      </c>
      <c r="C45" s="7" t="s">
        <v>99</v>
      </c>
      <c r="D45" s="8" t="s">
        <v>53</v>
      </c>
    </row>
    <row r="46" customHeight="1" spans="1:4">
      <c r="A46" s="6">
        <f t="shared" si="0"/>
        <v>41</v>
      </c>
      <c r="B46" s="6" t="s">
        <v>100</v>
      </c>
      <c r="C46" s="7" t="s">
        <v>101</v>
      </c>
      <c r="D46" s="8" t="s">
        <v>80</v>
      </c>
    </row>
    <row r="47" customHeight="1" spans="1:4">
      <c r="A47" s="6">
        <f t="shared" si="0"/>
        <v>41</v>
      </c>
      <c r="B47" s="6" t="s">
        <v>102</v>
      </c>
      <c r="C47" s="7" t="s">
        <v>103</v>
      </c>
      <c r="D47" s="8" t="s">
        <v>11</v>
      </c>
    </row>
    <row r="48" customHeight="1" spans="1:4">
      <c r="A48" s="6">
        <v>45</v>
      </c>
      <c r="B48" s="6" t="s">
        <v>104</v>
      </c>
      <c r="C48" s="7" t="s">
        <v>105</v>
      </c>
      <c r="D48" s="8" t="s">
        <v>53</v>
      </c>
    </row>
    <row r="49" customHeight="1" spans="1:4">
      <c r="A49" s="6">
        <v>46</v>
      </c>
      <c r="B49" s="6" t="s">
        <v>106</v>
      </c>
      <c r="C49" s="7" t="s">
        <v>107</v>
      </c>
      <c r="D49" s="8" t="s">
        <v>108</v>
      </c>
    </row>
    <row r="50" customHeight="1" spans="1:4">
      <c r="A50" s="6">
        <v>47</v>
      </c>
      <c r="B50" s="6" t="s">
        <v>109</v>
      </c>
      <c r="C50" s="7" t="s">
        <v>110</v>
      </c>
      <c r="D50" s="8" t="s">
        <v>11</v>
      </c>
    </row>
    <row r="51" customHeight="1" spans="1:4">
      <c r="A51" s="6">
        <v>48</v>
      </c>
      <c r="B51" s="6" t="s">
        <v>111</v>
      </c>
      <c r="C51" s="7" t="s">
        <v>112</v>
      </c>
      <c r="D51" s="8" t="s">
        <v>113</v>
      </c>
    </row>
    <row r="52" customHeight="1" spans="1:4">
      <c r="A52" s="6">
        <v>49</v>
      </c>
      <c r="B52" s="6" t="s">
        <v>114</v>
      </c>
      <c r="C52" s="7" t="s">
        <v>115</v>
      </c>
      <c r="D52" s="8" t="s">
        <v>67</v>
      </c>
    </row>
    <row r="53" customHeight="1" spans="1:4">
      <c r="A53" s="6">
        <v>50</v>
      </c>
      <c r="B53" s="6" t="s">
        <v>116</v>
      </c>
      <c r="C53" s="7" t="s">
        <v>117</v>
      </c>
      <c r="D53" s="8" t="s">
        <v>11</v>
      </c>
    </row>
    <row r="54" customHeight="1" spans="1:4">
      <c r="A54" s="6">
        <v>51</v>
      </c>
      <c r="B54" s="6" t="s">
        <v>118</v>
      </c>
      <c r="C54" s="7" t="s">
        <v>119</v>
      </c>
      <c r="D54" s="8" t="s">
        <v>33</v>
      </c>
    </row>
    <row r="55" customHeight="1" spans="1:4">
      <c r="A55" s="6">
        <v>52</v>
      </c>
      <c r="B55" s="6" t="s">
        <v>120</v>
      </c>
      <c r="C55" s="7" t="s">
        <v>121</v>
      </c>
      <c r="D55" s="8" t="s">
        <v>8</v>
      </c>
    </row>
    <row r="56" customHeight="1" spans="1:4">
      <c r="A56" s="6">
        <f t="shared" ref="A56:A58" si="1">53</f>
        <v>53</v>
      </c>
      <c r="B56" s="6" t="s">
        <v>122</v>
      </c>
      <c r="C56" s="7" t="s">
        <v>123</v>
      </c>
      <c r="D56" s="8" t="s">
        <v>124</v>
      </c>
    </row>
    <row r="57" customHeight="1" spans="1:4">
      <c r="A57" s="6">
        <f t="shared" si="1"/>
        <v>53</v>
      </c>
      <c r="B57" s="6" t="s">
        <v>125</v>
      </c>
      <c r="C57" s="7" t="s">
        <v>126</v>
      </c>
      <c r="D57" s="8" t="s">
        <v>89</v>
      </c>
    </row>
    <row r="58" customHeight="1" spans="1:4">
      <c r="A58" s="6">
        <f t="shared" si="1"/>
        <v>53</v>
      </c>
      <c r="B58" s="6" t="s">
        <v>127</v>
      </c>
      <c r="C58" s="7" t="s">
        <v>128</v>
      </c>
      <c r="D58" s="8" t="s">
        <v>11</v>
      </c>
    </row>
    <row r="59" customHeight="1" spans="1:4">
      <c r="A59" s="6">
        <v>56</v>
      </c>
      <c r="B59" s="6" t="s">
        <v>129</v>
      </c>
      <c r="C59" s="7" t="s">
        <v>130</v>
      </c>
      <c r="D59" s="8" t="s">
        <v>8</v>
      </c>
    </row>
    <row r="60" customHeight="1" spans="1:4">
      <c r="A60" s="6">
        <v>57</v>
      </c>
      <c r="B60" s="6" t="s">
        <v>131</v>
      </c>
      <c r="C60" s="7" t="s">
        <v>132</v>
      </c>
      <c r="D60" s="8" t="s">
        <v>133</v>
      </c>
    </row>
    <row r="61" customHeight="1" spans="1:4">
      <c r="A61" s="6">
        <f t="shared" ref="A61:A63" si="2">58</f>
        <v>58</v>
      </c>
      <c r="B61" s="6" t="s">
        <v>134</v>
      </c>
      <c r="C61" s="7" t="s">
        <v>135</v>
      </c>
      <c r="D61" s="8" t="s">
        <v>89</v>
      </c>
    </row>
    <row r="62" customHeight="1" spans="1:4">
      <c r="A62" s="6">
        <f t="shared" si="2"/>
        <v>58</v>
      </c>
      <c r="B62" s="6" t="s">
        <v>136</v>
      </c>
      <c r="C62" s="7" t="s">
        <v>137</v>
      </c>
      <c r="D62" s="8" t="s">
        <v>138</v>
      </c>
    </row>
    <row r="63" customHeight="1" spans="1:4">
      <c r="A63" s="6">
        <f t="shared" si="2"/>
        <v>58</v>
      </c>
      <c r="B63" s="6" t="s">
        <v>139</v>
      </c>
      <c r="C63" s="7" t="s">
        <v>140</v>
      </c>
      <c r="D63" s="8" t="s">
        <v>80</v>
      </c>
    </row>
    <row r="64" customHeight="1" spans="1:4">
      <c r="A64" s="6">
        <v>61</v>
      </c>
      <c r="B64" s="6" t="s">
        <v>141</v>
      </c>
      <c r="C64" s="7" t="s">
        <v>142</v>
      </c>
      <c r="D64" s="8" t="s">
        <v>64</v>
      </c>
    </row>
    <row r="65" customHeight="1" spans="1:4">
      <c r="A65" s="6">
        <f>62</f>
        <v>62</v>
      </c>
      <c r="B65" s="6" t="s">
        <v>143</v>
      </c>
      <c r="C65" s="7" t="s">
        <v>144</v>
      </c>
      <c r="D65" s="8" t="s">
        <v>33</v>
      </c>
    </row>
    <row r="66" customHeight="1" spans="1:4">
      <c r="A66" s="6">
        <f>62</f>
        <v>62</v>
      </c>
      <c r="B66" s="6" t="s">
        <v>145</v>
      </c>
      <c r="C66" s="7" t="s">
        <v>146</v>
      </c>
      <c r="D66" s="8" t="s">
        <v>133</v>
      </c>
    </row>
    <row r="67" customHeight="1" spans="1:4">
      <c r="A67" s="6">
        <v>64</v>
      </c>
      <c r="B67" s="6" t="s">
        <v>147</v>
      </c>
      <c r="C67" s="7" t="s">
        <v>148</v>
      </c>
      <c r="D67" s="8" t="s">
        <v>11</v>
      </c>
    </row>
    <row r="68" customHeight="1" spans="1:4">
      <c r="A68" s="6">
        <v>65</v>
      </c>
      <c r="B68" s="6" t="s">
        <v>149</v>
      </c>
      <c r="C68" s="7" t="s">
        <v>150</v>
      </c>
      <c r="D68" s="8" t="s">
        <v>11</v>
      </c>
    </row>
    <row r="69" customHeight="1" spans="1:4">
      <c r="A69" s="6">
        <v>66</v>
      </c>
      <c r="B69" s="6" t="s">
        <v>151</v>
      </c>
      <c r="C69" s="7" t="s">
        <v>152</v>
      </c>
      <c r="D69" s="8" t="s">
        <v>133</v>
      </c>
    </row>
    <row r="70" customHeight="1" spans="1:4">
      <c r="A70" s="6">
        <v>67</v>
      </c>
      <c r="B70" s="6" t="s">
        <v>153</v>
      </c>
      <c r="C70" s="7" t="s">
        <v>154</v>
      </c>
      <c r="D70" s="8" t="s">
        <v>11</v>
      </c>
    </row>
    <row r="71" customHeight="1" spans="1:4">
      <c r="A71" s="6">
        <f>68</f>
        <v>68</v>
      </c>
      <c r="B71" s="6" t="s">
        <v>155</v>
      </c>
      <c r="C71" s="7" t="s">
        <v>156</v>
      </c>
      <c r="D71" s="8" t="s">
        <v>113</v>
      </c>
    </row>
    <row r="72" customHeight="1" spans="1:4">
      <c r="A72" s="6">
        <f>68</f>
        <v>68</v>
      </c>
      <c r="B72" s="6" t="s">
        <v>157</v>
      </c>
      <c r="C72" s="7" t="s">
        <v>158</v>
      </c>
      <c r="D72" s="8" t="s">
        <v>113</v>
      </c>
    </row>
    <row r="73" customHeight="1" spans="1:4">
      <c r="A73" s="6">
        <f>70</f>
        <v>70</v>
      </c>
      <c r="B73" s="6" t="s">
        <v>159</v>
      </c>
      <c r="C73" s="7" t="s">
        <v>160</v>
      </c>
      <c r="D73" s="8" t="s">
        <v>138</v>
      </c>
    </row>
    <row r="74" customHeight="1" spans="1:4">
      <c r="A74" s="6">
        <f>70</f>
        <v>70</v>
      </c>
      <c r="B74" s="6" t="s">
        <v>161</v>
      </c>
      <c r="C74" s="7" t="s">
        <v>162</v>
      </c>
      <c r="D74" s="8" t="s">
        <v>133</v>
      </c>
    </row>
    <row r="75" customHeight="1" spans="1:4">
      <c r="A75" s="6">
        <v>72</v>
      </c>
      <c r="B75" s="6" t="s">
        <v>163</v>
      </c>
      <c r="C75" s="7" t="s">
        <v>164</v>
      </c>
      <c r="D75" s="8" t="s">
        <v>11</v>
      </c>
    </row>
    <row r="76" customHeight="1" spans="1:4">
      <c r="A76" s="6">
        <f>73</f>
        <v>73</v>
      </c>
      <c r="B76" s="6" t="s">
        <v>165</v>
      </c>
      <c r="C76" s="7" t="s">
        <v>166</v>
      </c>
      <c r="D76" s="8" t="s">
        <v>89</v>
      </c>
    </row>
    <row r="77" customHeight="1" spans="1:4">
      <c r="A77" s="6">
        <f>73</f>
        <v>73</v>
      </c>
      <c r="B77" s="6" t="s">
        <v>167</v>
      </c>
      <c r="C77" s="7" t="s">
        <v>168</v>
      </c>
      <c r="D77" s="8" t="s">
        <v>11</v>
      </c>
    </row>
    <row r="78" customHeight="1" spans="1:4">
      <c r="A78" s="6">
        <v>75</v>
      </c>
      <c r="B78" s="6" t="s">
        <v>169</v>
      </c>
      <c r="C78" s="7" t="s">
        <v>170</v>
      </c>
      <c r="D78" s="8" t="s">
        <v>80</v>
      </c>
    </row>
    <row r="79" customHeight="1" spans="1:4">
      <c r="A79" s="6">
        <f>76</f>
        <v>76</v>
      </c>
      <c r="B79" s="6" t="s">
        <v>171</v>
      </c>
      <c r="C79" s="7" t="s">
        <v>172</v>
      </c>
      <c r="D79" s="8" t="s">
        <v>11</v>
      </c>
    </row>
    <row r="80" customHeight="1" spans="1:4">
      <c r="A80" s="6">
        <f>76</f>
        <v>76</v>
      </c>
      <c r="B80" s="6" t="s">
        <v>173</v>
      </c>
      <c r="C80" s="7" t="s">
        <v>174</v>
      </c>
      <c r="D80" s="8" t="s">
        <v>113</v>
      </c>
    </row>
    <row r="81" customHeight="1" spans="1:4">
      <c r="A81" s="6">
        <v>78</v>
      </c>
      <c r="B81" s="6" t="s">
        <v>175</v>
      </c>
      <c r="C81" s="7" t="s">
        <v>176</v>
      </c>
      <c r="D81" s="8" t="s">
        <v>11</v>
      </c>
    </row>
    <row r="82" customHeight="1" spans="1:4">
      <c r="A82" s="6">
        <v>79</v>
      </c>
      <c r="B82" s="6" t="s">
        <v>177</v>
      </c>
      <c r="C82" s="7" t="s">
        <v>178</v>
      </c>
      <c r="D82" s="8" t="s">
        <v>89</v>
      </c>
    </row>
    <row r="83" customHeight="1" spans="1:4">
      <c r="A83" s="6">
        <f>80</f>
        <v>80</v>
      </c>
      <c r="B83" s="6" t="s">
        <v>179</v>
      </c>
      <c r="C83" s="7" t="s">
        <v>180</v>
      </c>
      <c r="D83" s="8" t="s">
        <v>89</v>
      </c>
    </row>
    <row r="84" customHeight="1" spans="1:4">
      <c r="A84" s="6">
        <f>80</f>
        <v>80</v>
      </c>
      <c r="B84" s="6" t="s">
        <v>181</v>
      </c>
      <c r="C84" s="7" t="s">
        <v>182</v>
      </c>
      <c r="D84" s="8" t="s">
        <v>8</v>
      </c>
    </row>
    <row r="85" customHeight="1" spans="1:4">
      <c r="A85" s="6">
        <v>82</v>
      </c>
      <c r="B85" s="6" t="s">
        <v>183</v>
      </c>
      <c r="C85" s="7" t="s">
        <v>184</v>
      </c>
      <c r="D85" s="8" t="s">
        <v>133</v>
      </c>
    </row>
    <row r="86" customHeight="1" spans="1:4">
      <c r="A86" s="6">
        <v>83</v>
      </c>
      <c r="B86" s="6" t="s">
        <v>185</v>
      </c>
      <c r="C86" s="7" t="s">
        <v>186</v>
      </c>
      <c r="D86" s="8" t="s">
        <v>80</v>
      </c>
    </row>
    <row r="87" customHeight="1" spans="1:4">
      <c r="A87" s="6">
        <v>84</v>
      </c>
      <c r="B87" s="6" t="s">
        <v>187</v>
      </c>
      <c r="C87" s="7" t="s">
        <v>188</v>
      </c>
      <c r="D87" s="8" t="s">
        <v>8</v>
      </c>
    </row>
    <row r="88" customHeight="1" spans="1:4">
      <c r="A88" s="6">
        <v>85</v>
      </c>
      <c r="B88" s="6" t="s">
        <v>189</v>
      </c>
      <c r="C88" s="7" t="s">
        <v>190</v>
      </c>
      <c r="D88" s="8" t="s">
        <v>11</v>
      </c>
    </row>
    <row r="89" customHeight="1" spans="1:4">
      <c r="A89" s="6">
        <v>86</v>
      </c>
      <c r="B89" s="6" t="s">
        <v>191</v>
      </c>
      <c r="C89" s="7" t="s">
        <v>192</v>
      </c>
      <c r="D89" s="8" t="s">
        <v>138</v>
      </c>
    </row>
    <row r="90" customHeight="1" spans="1:4">
      <c r="A90" s="6">
        <v>87</v>
      </c>
      <c r="B90" s="6" t="s">
        <v>193</v>
      </c>
      <c r="C90" s="7" t="s">
        <v>194</v>
      </c>
      <c r="D90" s="8" t="s">
        <v>138</v>
      </c>
    </row>
    <row r="91" customHeight="1" spans="1:4">
      <c r="A91" s="6">
        <v>88</v>
      </c>
      <c r="B91" s="6" t="s">
        <v>195</v>
      </c>
      <c r="C91" s="7" t="s">
        <v>196</v>
      </c>
      <c r="D91" s="8" t="s">
        <v>11</v>
      </c>
    </row>
    <row r="92" customHeight="1" spans="1:4">
      <c r="A92" s="6">
        <v>89</v>
      </c>
      <c r="B92" s="6" t="s">
        <v>197</v>
      </c>
      <c r="C92" s="7" t="s">
        <v>198</v>
      </c>
      <c r="D92" s="8" t="s">
        <v>67</v>
      </c>
    </row>
    <row r="93" customHeight="1" spans="1:4">
      <c r="A93" s="6">
        <v>90</v>
      </c>
      <c r="B93" s="6" t="s">
        <v>199</v>
      </c>
      <c r="C93" s="7" t="s">
        <v>200</v>
      </c>
      <c r="D93" s="8" t="s">
        <v>201</v>
      </c>
    </row>
    <row r="94" customHeight="1" spans="1:4">
      <c r="A94" s="6">
        <v>91</v>
      </c>
      <c r="B94" s="6" t="s">
        <v>202</v>
      </c>
      <c r="C94" s="7" t="s">
        <v>203</v>
      </c>
      <c r="D94" s="8" t="s">
        <v>67</v>
      </c>
    </row>
    <row r="95" customHeight="1" spans="1:4">
      <c r="A95" s="6">
        <f t="shared" ref="A95:A97" si="3">92</f>
        <v>92</v>
      </c>
      <c r="B95" s="6" t="s">
        <v>204</v>
      </c>
      <c r="C95" s="7" t="s">
        <v>205</v>
      </c>
      <c r="D95" s="8" t="s">
        <v>67</v>
      </c>
    </row>
    <row r="96" customHeight="1" spans="1:4">
      <c r="A96" s="6">
        <f t="shared" si="3"/>
        <v>92</v>
      </c>
      <c r="B96" s="6" t="s">
        <v>206</v>
      </c>
      <c r="C96" s="7" t="s">
        <v>207</v>
      </c>
      <c r="D96" s="8" t="s">
        <v>67</v>
      </c>
    </row>
    <row r="97" customHeight="1" spans="1:4">
      <c r="A97" s="6">
        <f t="shared" si="3"/>
        <v>92</v>
      </c>
      <c r="B97" s="6" t="s">
        <v>208</v>
      </c>
      <c r="C97" s="7" t="s">
        <v>209</v>
      </c>
      <c r="D97" s="8" t="s">
        <v>11</v>
      </c>
    </row>
    <row r="98" customHeight="1" spans="1:4">
      <c r="A98" s="6">
        <f>95</f>
        <v>95</v>
      </c>
      <c r="B98" s="6" t="s">
        <v>210</v>
      </c>
      <c r="C98" s="7" t="s">
        <v>211</v>
      </c>
      <c r="D98" s="8" t="s">
        <v>124</v>
      </c>
    </row>
    <row r="99" customHeight="1" spans="1:4">
      <c r="A99" s="6">
        <f>95</f>
        <v>95</v>
      </c>
      <c r="B99" s="6" t="s">
        <v>212</v>
      </c>
      <c r="C99" s="7" t="s">
        <v>213</v>
      </c>
      <c r="D99" s="8" t="s">
        <v>214</v>
      </c>
    </row>
    <row r="100" customHeight="1" spans="1:4">
      <c r="A100" s="6">
        <v>97</v>
      </c>
      <c r="B100" s="6" t="s">
        <v>215</v>
      </c>
      <c r="C100" s="7" t="s">
        <v>216</v>
      </c>
      <c r="D100" s="8" t="s">
        <v>11</v>
      </c>
    </row>
    <row r="101" customHeight="1" spans="1:4">
      <c r="A101" s="6">
        <f t="shared" ref="A101:A103" si="4">98</f>
        <v>98</v>
      </c>
      <c r="B101" s="6" t="s">
        <v>217</v>
      </c>
      <c r="C101" s="7" t="s">
        <v>218</v>
      </c>
      <c r="D101" s="8" t="s">
        <v>124</v>
      </c>
    </row>
    <row r="102" customHeight="1" spans="1:4">
      <c r="A102" s="6">
        <f t="shared" si="4"/>
        <v>98</v>
      </c>
      <c r="B102" s="6" t="s">
        <v>219</v>
      </c>
      <c r="C102" s="7" t="s">
        <v>220</v>
      </c>
      <c r="D102" s="8" t="s">
        <v>8</v>
      </c>
    </row>
    <row r="103" customHeight="1" spans="1:4">
      <c r="A103" s="6">
        <f t="shared" si="4"/>
        <v>98</v>
      </c>
      <c r="B103" s="6" t="s">
        <v>221</v>
      </c>
      <c r="C103" s="7" t="s">
        <v>222</v>
      </c>
      <c r="D103" s="8" t="s">
        <v>67</v>
      </c>
    </row>
  </sheetData>
  <autoFilter ref="A2:D103">
    <extLst/>
  </autoFilter>
  <mergeCells count="2">
    <mergeCell ref="A1:B1"/>
    <mergeCell ref="A2:D2"/>
  </mergeCells>
  <conditionalFormatting sqref="D3">
    <cfRule type="duplicateValues" dxfId="0" priority="1"/>
  </conditionalFormatting>
  <conditionalFormatting sqref="C3:C103">
    <cfRule type="duplicateValues" dxfId="0" priority="2"/>
  </conditionalFormatting>
  <pageMargins left="0.751388888888889" right="0.751388888888889" top="1" bottom="1" header="0.5" footer="0.5"/>
  <pageSetup paperSize="9" scale="80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泰晤士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colefu</dc:creator>
  <cp:lastModifiedBy>Administrator</cp:lastModifiedBy>
  <dcterms:created xsi:type="dcterms:W3CDTF">2025-10-19T18:21:00Z</dcterms:created>
  <dcterms:modified xsi:type="dcterms:W3CDTF">2026-04-02T06:44:09Z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76E361FCA4F99E65E90AFA68A1596DB5_43</vt:lpwstr>
  </property>
  <property fmtid="{D5CDD505-2E9C-101B-9397-08002B2CF9AE}" pid="3" name="KSOProductBuildVer">
    <vt:lpwstr>2052-10.8.2.7119</vt:lpwstr>
  </property>
  <property fmtid="{D5CDD505-2E9C-101B-9397-08002B2CF9AE}" pid="4" name="CalculationRule">
    <vt:i4>0</vt:i4>
  </property>
</Properties>
</file>